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ownload\"/>
    </mc:Choice>
  </mc:AlternateContent>
  <bookViews>
    <workbookView xWindow="0" yWindow="0" windowWidth="28800" windowHeight="12435"/>
  </bookViews>
  <sheets>
    <sheet name="OnChessMaster" sheetId="2" r:id="rId1"/>
    <sheet name="stat" sheetId="6" r:id="rId2"/>
    <sheet name="Q2Q3_2014" sheetId="1" r:id="rId3"/>
    <sheet name="Q4_2014" sheetId="3" r:id="rId4"/>
    <sheet name="Q1_2015" sheetId="5" r:id="rId5"/>
    <sheet name="Q2_2015" sheetId="7" r:id="rId6"/>
    <sheet name="Q3_2015" sheetId="8" r:id="rId7"/>
    <sheet name="Q4_2015" sheetId="9" r:id="rId8"/>
    <sheet name="Q1_2016" sheetId="10" r:id="rId9"/>
  </sheets>
  <definedNames>
    <definedName name="_xlnm._FilterDatabase" localSheetId="0" hidden="1">OnChessMaster!$A$19:$D$154</definedName>
    <definedName name="_xlnm._FilterDatabase" localSheetId="4" hidden="1">Q1_2015!$C$3:$D$134</definedName>
    <definedName name="_xlnm._FilterDatabase" localSheetId="8" hidden="1">Q1_2016!$C$3:$D$75</definedName>
    <definedName name="_xlnm._FilterDatabase" localSheetId="5" hidden="1">Q2_2015!$C$3:$D$3</definedName>
    <definedName name="_xlnm._FilterDatabase" localSheetId="2" hidden="1">Q2Q3_2014!$J$7:$T$7</definedName>
    <definedName name="_xlnm._FilterDatabase" localSheetId="6" hidden="1">Q3_2015!$C$3:$D$117</definedName>
    <definedName name="_xlnm._FilterDatabase" localSheetId="3" hidden="1">Q4_2014!$C$3:$D$3</definedName>
    <definedName name="_xlnm._FilterDatabase" localSheetId="7" hidden="1">Q4_2015!$C$3:$D$75</definedName>
  </definedNames>
  <calcPr calcId="152511"/>
</workbook>
</file>

<file path=xl/calcChain.xml><?xml version="1.0" encoding="utf-8"?>
<calcChain xmlns="http://schemas.openxmlformats.org/spreadsheetml/2006/main">
  <c r="G28" i="2" l="1"/>
  <c r="G27" i="2"/>
  <c r="G26" i="2"/>
  <c r="G24" i="2"/>
  <c r="G23" i="2"/>
  <c r="G22" i="2"/>
  <c r="G21" i="2"/>
  <c r="G20" i="2"/>
  <c r="G25" i="2"/>
  <c r="F106" i="10" l="1"/>
  <c r="E106" i="10"/>
  <c r="Z7" i="10"/>
  <c r="Z8" i="10" s="1"/>
  <c r="Y7" i="10"/>
  <c r="Y11" i="10" s="1"/>
  <c r="X7" i="10"/>
  <c r="X11" i="10" s="1"/>
  <c r="W7" i="10"/>
  <c r="W8" i="10" s="1"/>
  <c r="V7" i="10"/>
  <c r="V8" i="10" s="1"/>
  <c r="U7" i="10"/>
  <c r="U11" i="10" s="1"/>
  <c r="T7" i="10"/>
  <c r="T11" i="10" s="1"/>
  <c r="S7" i="10"/>
  <c r="S8" i="10" s="1"/>
  <c r="R7" i="10"/>
  <c r="R8" i="10" s="1"/>
  <c r="Q7" i="10"/>
  <c r="Q11" i="10" s="1"/>
  <c r="P7" i="10"/>
  <c r="P11" i="10" s="1"/>
  <c r="O7" i="10"/>
  <c r="O8" i="10" s="1"/>
  <c r="N7" i="10"/>
  <c r="N8" i="10" s="1"/>
  <c r="M7" i="10"/>
  <c r="M11" i="10" s="1"/>
  <c r="L7" i="10"/>
  <c r="L11" i="10" s="1"/>
  <c r="K7" i="10"/>
  <c r="K8" i="10" s="1"/>
  <c r="J7" i="10"/>
  <c r="J8" i="10" s="1"/>
  <c r="I7" i="10"/>
  <c r="I11" i="10" s="1"/>
  <c r="H5" i="10"/>
  <c r="J4" i="10"/>
  <c r="C23" i="6" l="1"/>
  <c r="D23" i="6"/>
  <c r="G106" i="10"/>
  <c r="I5" i="10"/>
  <c r="L8" i="10"/>
  <c r="P8" i="10"/>
  <c r="T8" i="10"/>
  <c r="X8" i="10"/>
  <c r="J9" i="10"/>
  <c r="N9" i="10"/>
  <c r="R9" i="10"/>
  <c r="V9" i="10"/>
  <c r="Z9" i="10"/>
  <c r="J11" i="10"/>
  <c r="N11" i="10"/>
  <c r="R11" i="10"/>
  <c r="V11" i="10"/>
  <c r="Z11" i="10"/>
  <c r="I8" i="10"/>
  <c r="M8" i="10"/>
  <c r="Q8" i="10"/>
  <c r="U8" i="10"/>
  <c r="Y8" i="10"/>
  <c r="K9" i="10"/>
  <c r="O9" i="10"/>
  <c r="S9" i="10"/>
  <c r="W9" i="10"/>
  <c r="K11" i="10"/>
  <c r="O11" i="10"/>
  <c r="O10" i="10" s="1"/>
  <c r="S11" i="10"/>
  <c r="W11" i="10"/>
  <c r="W10" i="10" s="1"/>
  <c r="L9" i="10"/>
  <c r="L12" i="10" s="1"/>
  <c r="P9" i="10"/>
  <c r="P12" i="10" s="1"/>
  <c r="T9" i="10"/>
  <c r="T12" i="10" s="1"/>
  <c r="X9" i="10"/>
  <c r="X12" i="10" s="1"/>
  <c r="I9" i="10"/>
  <c r="I12" i="10" s="1"/>
  <c r="M9" i="10"/>
  <c r="M12" i="10" s="1"/>
  <c r="Q9" i="10"/>
  <c r="Q12" i="10" s="1"/>
  <c r="U9" i="10"/>
  <c r="U12" i="10" s="1"/>
  <c r="Y9" i="10"/>
  <c r="Y12" i="10" s="1"/>
  <c r="J4" i="7"/>
  <c r="H5" i="7"/>
  <c r="J4" i="9"/>
  <c r="H5" i="9"/>
  <c r="K10" i="10" l="1"/>
  <c r="S10" i="10"/>
  <c r="R10" i="10"/>
  <c r="Z10" i="10"/>
  <c r="U13" i="10"/>
  <c r="N10" i="10"/>
  <c r="L13" i="10"/>
  <c r="Q13" i="10"/>
  <c r="J10" i="10"/>
  <c r="T10" i="10"/>
  <c r="P10" i="10"/>
  <c r="X13" i="10"/>
  <c r="Y10" i="10"/>
  <c r="I10" i="10"/>
  <c r="R12" i="10"/>
  <c r="R13" i="10" s="1"/>
  <c r="M13" i="10"/>
  <c r="V10" i="10"/>
  <c r="W12" i="10"/>
  <c r="W13" i="10" s="1"/>
  <c r="U10" i="10"/>
  <c r="P13" i="10"/>
  <c r="O12" i="10"/>
  <c r="O13" i="10" s="1"/>
  <c r="Q10" i="10"/>
  <c r="Z12" i="10"/>
  <c r="Z13" i="10" s="1"/>
  <c r="J12" i="10"/>
  <c r="J13" i="10" s="1"/>
  <c r="L10" i="10"/>
  <c r="T13" i="10"/>
  <c r="S12" i="10"/>
  <c r="S13" i="10" s="1"/>
  <c r="N12" i="10"/>
  <c r="N13" i="10" s="1"/>
  <c r="Y13" i="10"/>
  <c r="I13" i="10"/>
  <c r="K12" i="10"/>
  <c r="K13" i="10" s="1"/>
  <c r="M10" i="10"/>
  <c r="V12" i="10"/>
  <c r="V13" i="10" s="1"/>
  <c r="X10" i="10"/>
  <c r="F73" i="3"/>
  <c r="F108" i="1"/>
  <c r="E108" i="1"/>
  <c r="F111" i="9" l="1"/>
  <c r="E111" i="9"/>
  <c r="Z7" i="9"/>
  <c r="Z11" i="9" s="1"/>
  <c r="Y7" i="9"/>
  <c r="Y11" i="9" s="1"/>
  <c r="X7" i="9"/>
  <c r="W7" i="9"/>
  <c r="W8" i="9" s="1"/>
  <c r="V7" i="9"/>
  <c r="V11" i="9" s="1"/>
  <c r="U7" i="9"/>
  <c r="U11" i="9" s="1"/>
  <c r="T7" i="9"/>
  <c r="T11" i="9" s="1"/>
  <c r="S7" i="9"/>
  <c r="S8" i="9" s="1"/>
  <c r="R7" i="9"/>
  <c r="R11" i="9" s="1"/>
  <c r="Q7" i="9"/>
  <c r="Q11" i="9" s="1"/>
  <c r="P7" i="9"/>
  <c r="P11" i="9" s="1"/>
  <c r="O7" i="9"/>
  <c r="O8" i="9" s="1"/>
  <c r="N7" i="9"/>
  <c r="N11" i="9" s="1"/>
  <c r="M7" i="9"/>
  <c r="M11" i="9" s="1"/>
  <c r="L7" i="9"/>
  <c r="L11" i="9" s="1"/>
  <c r="K7" i="9"/>
  <c r="K8" i="9" s="1"/>
  <c r="J7" i="9"/>
  <c r="J11" i="9" s="1"/>
  <c r="I7" i="9"/>
  <c r="I11" i="9" s="1"/>
  <c r="C22" i="6" l="1"/>
  <c r="D22" i="6"/>
  <c r="G111" i="9"/>
  <c r="X11" i="9"/>
  <c r="X8" i="9"/>
  <c r="X9" i="9"/>
  <c r="I8" i="9"/>
  <c r="Q8" i="9"/>
  <c r="Y8" i="9"/>
  <c r="J8" i="9"/>
  <c r="R8" i="9"/>
  <c r="Z8" i="9"/>
  <c r="M8" i="9"/>
  <c r="U8" i="9"/>
  <c r="N8" i="9"/>
  <c r="V8" i="9"/>
  <c r="I5" i="9"/>
  <c r="L8" i="9"/>
  <c r="P8" i="9"/>
  <c r="T8" i="9"/>
  <c r="J9" i="9"/>
  <c r="N9" i="9"/>
  <c r="R9" i="9"/>
  <c r="V9" i="9"/>
  <c r="Z9" i="9"/>
  <c r="Z12" i="9" s="1"/>
  <c r="K9" i="9"/>
  <c r="O9" i="9"/>
  <c r="S9" i="9"/>
  <c r="W9" i="9"/>
  <c r="K11" i="9"/>
  <c r="O11" i="9"/>
  <c r="S11" i="9"/>
  <c r="W11" i="9"/>
  <c r="L9" i="9"/>
  <c r="P9" i="9"/>
  <c r="T9" i="9"/>
  <c r="I9" i="9"/>
  <c r="M9" i="9"/>
  <c r="Q9" i="9"/>
  <c r="U9" i="9"/>
  <c r="Y9" i="9"/>
  <c r="V7" i="8"/>
  <c r="V8" i="8" s="1"/>
  <c r="W7" i="8"/>
  <c r="W9" i="8" s="1"/>
  <c r="X7" i="8"/>
  <c r="X9" i="8" s="1"/>
  <c r="Y7" i="8"/>
  <c r="Y8" i="8" s="1"/>
  <c r="Z7" i="8"/>
  <c r="Z8" i="8" s="1"/>
  <c r="V7" i="7"/>
  <c r="V8" i="7" s="1"/>
  <c r="W7" i="7"/>
  <c r="W9" i="7" s="1"/>
  <c r="X7" i="7"/>
  <c r="X9" i="7" s="1"/>
  <c r="Y7" i="7"/>
  <c r="Y8" i="7" s="1"/>
  <c r="Z7" i="7"/>
  <c r="Z8" i="7" s="1"/>
  <c r="AE7" i="5"/>
  <c r="AE8" i="5" s="1"/>
  <c r="AA7" i="5"/>
  <c r="AA11" i="5" s="1"/>
  <c r="AB7" i="5"/>
  <c r="AB9" i="5" s="1"/>
  <c r="AC7" i="5"/>
  <c r="AC8" i="5" s="1"/>
  <c r="AD7" i="5"/>
  <c r="AD9" i="5" s="1"/>
  <c r="AE7" i="3"/>
  <c r="AE8" i="3" s="1"/>
  <c r="AA7" i="3"/>
  <c r="AA9" i="3" s="1"/>
  <c r="AB7" i="3"/>
  <c r="AB8" i="3" s="1"/>
  <c r="AC7" i="3"/>
  <c r="AC11" i="3" s="1"/>
  <c r="AD7" i="3"/>
  <c r="AD8" i="3" s="1"/>
  <c r="AA8" i="3"/>
  <c r="X7" i="1"/>
  <c r="X9" i="1" s="1"/>
  <c r="Y7" i="1"/>
  <c r="Y8" i="1" s="1"/>
  <c r="Z7" i="1"/>
  <c r="Z8" i="1" s="1"/>
  <c r="AA7" i="1"/>
  <c r="AA8" i="1" s="1"/>
  <c r="W7" i="1"/>
  <c r="W8" i="1" s="1"/>
  <c r="Y9" i="1" l="1"/>
  <c r="X8" i="1"/>
  <c r="T7" i="6"/>
  <c r="Z9" i="1"/>
  <c r="AC9" i="3"/>
  <c r="AC12" i="3" s="1"/>
  <c r="AC8" i="3"/>
  <c r="Z11" i="1"/>
  <c r="X11" i="1"/>
  <c r="AB11" i="3"/>
  <c r="AA9" i="1"/>
  <c r="AB8" i="5"/>
  <c r="AA11" i="1"/>
  <c r="AB9" i="3"/>
  <c r="Q8" i="6" s="1"/>
  <c r="Y11" i="1"/>
  <c r="AA8" i="5"/>
  <c r="P7" i="6" s="1"/>
  <c r="AA11" i="3"/>
  <c r="AA10" i="3" s="1"/>
  <c r="X11" i="7"/>
  <c r="X12" i="7" s="1"/>
  <c r="AD9" i="3"/>
  <c r="AD11" i="3"/>
  <c r="X8" i="7"/>
  <c r="AE11" i="5"/>
  <c r="W8" i="7"/>
  <c r="W11" i="7"/>
  <c r="V9" i="7"/>
  <c r="AB11" i="5"/>
  <c r="AB12" i="5" s="1"/>
  <c r="AE11" i="3"/>
  <c r="AA9" i="5"/>
  <c r="AA10" i="5" s="1"/>
  <c r="X10" i="9"/>
  <c r="Z13" i="9"/>
  <c r="T12" i="9"/>
  <c r="X12" i="9"/>
  <c r="J12" i="9"/>
  <c r="M12" i="9"/>
  <c r="P12" i="9"/>
  <c r="O10" i="9"/>
  <c r="R12" i="9"/>
  <c r="Q12" i="9"/>
  <c r="S10" i="9"/>
  <c r="V12" i="9"/>
  <c r="U12" i="9"/>
  <c r="W10" i="9"/>
  <c r="Y12" i="9"/>
  <c r="I12" i="9"/>
  <c r="L12" i="9"/>
  <c r="K10" i="9"/>
  <c r="N12" i="9"/>
  <c r="Q10" i="9"/>
  <c r="P10" i="9"/>
  <c r="R10" i="9"/>
  <c r="Z10" i="9"/>
  <c r="W12" i="9"/>
  <c r="L10" i="9"/>
  <c r="I10" i="9"/>
  <c r="S12" i="9"/>
  <c r="V10" i="9"/>
  <c r="U10" i="9"/>
  <c r="J10" i="9"/>
  <c r="K12" i="9"/>
  <c r="O12" i="9"/>
  <c r="T10" i="9"/>
  <c r="N10" i="9"/>
  <c r="M10" i="9"/>
  <c r="Y10" i="9"/>
  <c r="Z11" i="8"/>
  <c r="V11" i="8"/>
  <c r="X8" i="8"/>
  <c r="AD8" i="5"/>
  <c r="S7" i="6" s="1"/>
  <c r="AD11" i="5"/>
  <c r="AD12" i="5" s="1"/>
  <c r="Y11" i="7"/>
  <c r="Z9" i="7"/>
  <c r="Z9" i="8"/>
  <c r="W8" i="8"/>
  <c r="Z11" i="7"/>
  <c r="V11" i="7"/>
  <c r="Y11" i="8"/>
  <c r="W11" i="8"/>
  <c r="V9" i="8"/>
  <c r="AC11" i="5"/>
  <c r="X11" i="8"/>
  <c r="Y9" i="8"/>
  <c r="Y9" i="7"/>
  <c r="AE9" i="5"/>
  <c r="AC9" i="5"/>
  <c r="R8" i="6" s="1"/>
  <c r="AE9" i="3"/>
  <c r="W11" i="1"/>
  <c r="W9" i="1"/>
  <c r="H5" i="8"/>
  <c r="F158" i="8"/>
  <c r="E158" i="8"/>
  <c r="U7" i="8"/>
  <c r="U8" i="8" s="1"/>
  <c r="T7" i="8"/>
  <c r="T9" i="8" s="1"/>
  <c r="S7" i="8"/>
  <c r="S8" i="8" s="1"/>
  <c r="R7" i="8"/>
  <c r="R11" i="8" s="1"/>
  <c r="Q7" i="8"/>
  <c r="Q8" i="8" s="1"/>
  <c r="P7" i="8"/>
  <c r="P9" i="8" s="1"/>
  <c r="O7" i="8"/>
  <c r="O8" i="8" s="1"/>
  <c r="N7" i="8"/>
  <c r="N11" i="8" s="1"/>
  <c r="M7" i="8"/>
  <c r="M8" i="8" s="1"/>
  <c r="L7" i="8"/>
  <c r="L9" i="8" s="1"/>
  <c r="K7" i="8"/>
  <c r="K8" i="8" s="1"/>
  <c r="J7" i="8"/>
  <c r="J11" i="8" s="1"/>
  <c r="I7" i="8"/>
  <c r="I8" i="8" s="1"/>
  <c r="J4" i="8"/>
  <c r="P8" i="6" l="1"/>
  <c r="R7" i="6"/>
  <c r="P10" i="6"/>
  <c r="Q7" i="6"/>
  <c r="V10" i="7"/>
  <c r="Z10" i="1"/>
  <c r="S10" i="6"/>
  <c r="Y10" i="1"/>
  <c r="R9" i="6" s="1"/>
  <c r="R10" i="6"/>
  <c r="T10" i="6"/>
  <c r="X10" i="1"/>
  <c r="Q10" i="6"/>
  <c r="S8" i="6"/>
  <c r="T8" i="6"/>
  <c r="Z12" i="1"/>
  <c r="Z13" i="1" s="1"/>
  <c r="AB13" i="5"/>
  <c r="AC13" i="3"/>
  <c r="AC10" i="3"/>
  <c r="AB12" i="3"/>
  <c r="AB13" i="3" s="1"/>
  <c r="AD12" i="3"/>
  <c r="AD13" i="3" s="1"/>
  <c r="AA12" i="3"/>
  <c r="AA13" i="3" s="1"/>
  <c r="AB10" i="3"/>
  <c r="AE12" i="5"/>
  <c r="AE13" i="5" s="1"/>
  <c r="AD10" i="3"/>
  <c r="D21" i="6"/>
  <c r="Y12" i="1"/>
  <c r="AB10" i="5"/>
  <c r="X12" i="1"/>
  <c r="AA10" i="1"/>
  <c r="X13" i="7"/>
  <c r="X10" i="7"/>
  <c r="AA12" i="1"/>
  <c r="Z10" i="7"/>
  <c r="W10" i="7"/>
  <c r="W12" i="7"/>
  <c r="W13" i="7" s="1"/>
  <c r="AE12" i="3"/>
  <c r="AE13" i="3" s="1"/>
  <c r="AA12" i="5"/>
  <c r="AA13" i="5" s="1"/>
  <c r="P13" i="9"/>
  <c r="O13" i="9"/>
  <c r="S13" i="9"/>
  <c r="I13" i="9"/>
  <c r="V13" i="9"/>
  <c r="M13" i="9"/>
  <c r="K13" i="9"/>
  <c r="W13" i="9"/>
  <c r="N13" i="9"/>
  <c r="L13" i="9"/>
  <c r="Y13" i="9"/>
  <c r="U13" i="9"/>
  <c r="R13" i="9"/>
  <c r="J13" i="9"/>
  <c r="T13" i="9"/>
  <c r="X13" i="9"/>
  <c r="Q13" i="9"/>
  <c r="V10" i="8"/>
  <c r="Z10" i="8"/>
  <c r="X10" i="8"/>
  <c r="AD10" i="5"/>
  <c r="Y12" i="7"/>
  <c r="Y13" i="7" s="1"/>
  <c r="Z12" i="8"/>
  <c r="Z13" i="8" s="1"/>
  <c r="AD13" i="5"/>
  <c r="V12" i="7"/>
  <c r="V13" i="7" s="1"/>
  <c r="Z12" i="7"/>
  <c r="Z13" i="7" s="1"/>
  <c r="Y12" i="8"/>
  <c r="Y13" i="8" s="1"/>
  <c r="V12" i="8"/>
  <c r="V13" i="8" s="1"/>
  <c r="W10" i="8"/>
  <c r="W12" i="8"/>
  <c r="W13" i="8" s="1"/>
  <c r="Y10" i="8"/>
  <c r="AC12" i="5"/>
  <c r="AC13" i="5" s="1"/>
  <c r="X12" i="8"/>
  <c r="X13" i="8" s="1"/>
  <c r="Y10" i="7"/>
  <c r="AE10" i="5"/>
  <c r="AC10" i="5"/>
  <c r="AE10" i="3"/>
  <c r="W12" i="1"/>
  <c r="W10" i="1"/>
  <c r="R8" i="8"/>
  <c r="N9" i="8"/>
  <c r="C21" i="6"/>
  <c r="J8" i="8"/>
  <c r="J9" i="8"/>
  <c r="R9" i="8"/>
  <c r="I9" i="8"/>
  <c r="Q9" i="8"/>
  <c r="N8" i="8"/>
  <c r="M9" i="8"/>
  <c r="U9" i="8"/>
  <c r="I5" i="8"/>
  <c r="G158" i="8"/>
  <c r="K11" i="8"/>
  <c r="O11" i="8"/>
  <c r="S11" i="8"/>
  <c r="L11" i="8"/>
  <c r="P11" i="8"/>
  <c r="T11" i="8"/>
  <c r="L8" i="8"/>
  <c r="P8" i="8"/>
  <c r="T8" i="8"/>
  <c r="K9" i="8"/>
  <c r="O9" i="8"/>
  <c r="S9" i="8"/>
  <c r="I11" i="8"/>
  <c r="M11" i="8"/>
  <c r="Q11" i="8"/>
  <c r="U11" i="8"/>
  <c r="E158" i="7"/>
  <c r="F158" i="7"/>
  <c r="P11" i="6" l="1"/>
  <c r="P12" i="6" s="1"/>
  <c r="T11" i="6"/>
  <c r="T12" i="6" s="1"/>
  <c r="X13" i="1"/>
  <c r="Q11" i="6"/>
  <c r="Q12" i="6" s="1"/>
  <c r="S11" i="6"/>
  <c r="S12" i="6" s="1"/>
  <c r="Q9" i="6"/>
  <c r="Y13" i="1"/>
  <c r="R11" i="6"/>
  <c r="R12" i="6" s="1"/>
  <c r="S9" i="6"/>
  <c r="P9" i="6"/>
  <c r="T9" i="6"/>
  <c r="AA13" i="1"/>
  <c r="W13" i="1"/>
  <c r="N12" i="8"/>
  <c r="N13" i="8" s="1"/>
  <c r="J10" i="8"/>
  <c r="N10" i="8"/>
  <c r="I10" i="8"/>
  <c r="Q10" i="8"/>
  <c r="O12" i="8"/>
  <c r="T12" i="8"/>
  <c r="M12" i="8"/>
  <c r="R10" i="8"/>
  <c r="P12" i="8"/>
  <c r="J12" i="8"/>
  <c r="U12" i="8"/>
  <c r="S12" i="8"/>
  <c r="L12" i="8"/>
  <c r="M10" i="8"/>
  <c r="K12" i="8"/>
  <c r="P10" i="8"/>
  <c r="R12" i="8"/>
  <c r="S10" i="8"/>
  <c r="O10" i="8"/>
  <c r="T10" i="8"/>
  <c r="K10" i="8"/>
  <c r="Q12" i="8"/>
  <c r="I12" i="8"/>
  <c r="I13" i="8" s="1"/>
  <c r="U10" i="8"/>
  <c r="L10" i="8"/>
  <c r="G158" i="7"/>
  <c r="U7" i="7"/>
  <c r="U8" i="7" s="1"/>
  <c r="Z7" i="5"/>
  <c r="Z11" i="5" s="1"/>
  <c r="Z7" i="3"/>
  <c r="Z11" i="3" s="1"/>
  <c r="V7" i="1"/>
  <c r="V11" i="1" s="1"/>
  <c r="T7" i="7"/>
  <c r="T11" i="7" s="1"/>
  <c r="Y7" i="5"/>
  <c r="Y8" i="5" s="1"/>
  <c r="Y7" i="3"/>
  <c r="Y11" i="3" s="1"/>
  <c r="U7" i="1"/>
  <c r="U8" i="1" s="1"/>
  <c r="S7" i="7"/>
  <c r="S11" i="7" s="1"/>
  <c r="R7" i="7"/>
  <c r="R11" i="7" s="1"/>
  <c r="Q7" i="7"/>
  <c r="Q9" i="7" s="1"/>
  <c r="P7" i="7"/>
  <c r="P11" i="7" s="1"/>
  <c r="O7" i="7"/>
  <c r="O11" i="7" s="1"/>
  <c r="N7" i="7"/>
  <c r="N11" i="7" s="1"/>
  <c r="M7" i="7"/>
  <c r="M8" i="7" s="1"/>
  <c r="L7" i="7"/>
  <c r="L11" i="7" s="1"/>
  <c r="K7" i="7"/>
  <c r="K11" i="7" s="1"/>
  <c r="J7" i="7"/>
  <c r="J11" i="7" s="1"/>
  <c r="I7" i="7"/>
  <c r="I11" i="7" s="1"/>
  <c r="X7" i="5"/>
  <c r="X11" i="5" s="1"/>
  <c r="W7" i="5"/>
  <c r="W11" i="5" s="1"/>
  <c r="V7" i="5"/>
  <c r="V9" i="5" s="1"/>
  <c r="U7" i="5"/>
  <c r="U8" i="5" s="1"/>
  <c r="T7" i="5"/>
  <c r="T9" i="5" s="1"/>
  <c r="S7" i="5"/>
  <c r="S8" i="5" s="1"/>
  <c r="R7" i="5"/>
  <c r="R9" i="5" s="1"/>
  <c r="Q7" i="5"/>
  <c r="Q8" i="5" s="1"/>
  <c r="P7" i="5"/>
  <c r="P8" i="5" s="1"/>
  <c r="O7" i="5"/>
  <c r="O8" i="5" s="1"/>
  <c r="N7" i="5"/>
  <c r="N9" i="5" s="1"/>
  <c r="X7" i="3"/>
  <c r="X9" i="3" s="1"/>
  <c r="W7" i="3"/>
  <c r="W8" i="3" s="1"/>
  <c r="V7" i="3"/>
  <c r="V9" i="3" s="1"/>
  <c r="U7" i="3"/>
  <c r="U9" i="3" s="1"/>
  <c r="T7" i="3"/>
  <c r="T8" i="3" s="1"/>
  <c r="S7" i="3"/>
  <c r="S9" i="3" s="1"/>
  <c r="R7" i="3"/>
  <c r="R8" i="3" s="1"/>
  <c r="Q7" i="3"/>
  <c r="Q8" i="3" s="1"/>
  <c r="P7" i="3"/>
  <c r="P8" i="3" s="1"/>
  <c r="O7" i="3"/>
  <c r="O9" i="3" s="1"/>
  <c r="N7" i="3"/>
  <c r="N9" i="3" s="1"/>
  <c r="K7" i="1"/>
  <c r="K11" i="1" s="1"/>
  <c r="L7" i="1"/>
  <c r="L9" i="1" s="1"/>
  <c r="M7" i="1"/>
  <c r="M8" i="1" s="1"/>
  <c r="N7" i="1"/>
  <c r="N11" i="1" s="1"/>
  <c r="O7" i="1"/>
  <c r="O11" i="1" s="1"/>
  <c r="P7" i="1"/>
  <c r="P9" i="1" s="1"/>
  <c r="Q7" i="1"/>
  <c r="Q8" i="1" s="1"/>
  <c r="R7" i="1"/>
  <c r="R9" i="1" s="1"/>
  <c r="S7" i="1"/>
  <c r="S8" i="1" s="1"/>
  <c r="T7" i="1"/>
  <c r="T8" i="1" s="1"/>
  <c r="J7" i="1"/>
  <c r="J11" i="1" s="1"/>
  <c r="F138" i="5"/>
  <c r="E138" i="5"/>
  <c r="D17" i="6"/>
  <c r="C17" i="6"/>
  <c r="M5" i="5"/>
  <c r="I5" i="1"/>
  <c r="K4" i="1"/>
  <c r="J9" i="1"/>
  <c r="R11" i="3"/>
  <c r="Q11" i="3"/>
  <c r="O4" i="3"/>
  <c r="O4" i="5"/>
  <c r="E73" i="3"/>
  <c r="K8" i="6" l="1"/>
  <c r="D4" i="6"/>
  <c r="R9" i="3"/>
  <c r="R10" i="3" s="1"/>
  <c r="N11" i="5"/>
  <c r="N12" i="5" s="1"/>
  <c r="R8" i="5"/>
  <c r="G108" i="1"/>
  <c r="V8" i="5"/>
  <c r="Q9" i="5"/>
  <c r="N8" i="1"/>
  <c r="N9" i="1"/>
  <c r="K9" i="1"/>
  <c r="N8" i="5"/>
  <c r="R11" i="5"/>
  <c r="R10" i="5" s="1"/>
  <c r="V11" i="5"/>
  <c r="V12" i="5" s="1"/>
  <c r="D18" i="6"/>
  <c r="U8" i="3"/>
  <c r="U11" i="3"/>
  <c r="U12" i="3" s="1"/>
  <c r="S11" i="3"/>
  <c r="S12" i="3" s="1"/>
  <c r="C19" i="6"/>
  <c r="X9" i="5"/>
  <c r="X12" i="5" s="1"/>
  <c r="Y8" i="3"/>
  <c r="N7" i="6" s="1"/>
  <c r="U9" i="5"/>
  <c r="X8" i="5"/>
  <c r="V8" i="3"/>
  <c r="N11" i="3"/>
  <c r="N12" i="3" s="1"/>
  <c r="N8" i="3"/>
  <c r="V11" i="3"/>
  <c r="V12" i="3" s="1"/>
  <c r="R11" i="1"/>
  <c r="O11" i="5"/>
  <c r="R8" i="1"/>
  <c r="X11" i="3"/>
  <c r="X12" i="3" s="1"/>
  <c r="W11" i="3"/>
  <c r="G73" i="3"/>
  <c r="Q9" i="3"/>
  <c r="Q12" i="3" s="1"/>
  <c r="Q13" i="3" s="1"/>
  <c r="M9" i="1"/>
  <c r="J5" i="1"/>
  <c r="J8" i="1"/>
  <c r="Q9" i="1"/>
  <c r="O11" i="3"/>
  <c r="O12" i="3" s="1"/>
  <c r="O8" i="1"/>
  <c r="D19" i="6"/>
  <c r="G138" i="5"/>
  <c r="P13" i="8"/>
  <c r="S13" i="8"/>
  <c r="J13" i="8"/>
  <c r="T13" i="8"/>
  <c r="Q13" i="8"/>
  <c r="K13" i="8"/>
  <c r="L13" i="8"/>
  <c r="U13" i="8"/>
  <c r="M13" i="8"/>
  <c r="O13" i="8"/>
  <c r="R13" i="8"/>
  <c r="T8" i="5"/>
  <c r="Y9" i="3"/>
  <c r="Y12" i="3" s="1"/>
  <c r="T11" i="5"/>
  <c r="T12" i="5" s="1"/>
  <c r="P9" i="3"/>
  <c r="P11" i="3"/>
  <c r="T11" i="3"/>
  <c r="K8" i="1"/>
  <c r="J12" i="1"/>
  <c r="C11" i="6" s="1"/>
  <c r="O9" i="1"/>
  <c r="L11" i="1"/>
  <c r="S9" i="1"/>
  <c r="X8" i="3"/>
  <c r="T11" i="1"/>
  <c r="Y11" i="5"/>
  <c r="P11" i="1"/>
  <c r="Q11" i="5"/>
  <c r="T9" i="3"/>
  <c r="I8" i="6" s="1"/>
  <c r="S11" i="1"/>
  <c r="L10" i="6" s="1"/>
  <c r="O9" i="5"/>
  <c r="M5" i="3"/>
  <c r="N5" i="3" s="1"/>
  <c r="L8" i="1"/>
  <c r="P8" i="1"/>
  <c r="Y9" i="5"/>
  <c r="M11" i="1"/>
  <c r="F10" i="6" s="1"/>
  <c r="Q11" i="1"/>
  <c r="J10" i="6" s="1"/>
  <c r="W9" i="3"/>
  <c r="C18" i="6"/>
  <c r="P11" i="5"/>
  <c r="P9" i="5"/>
  <c r="O8" i="3"/>
  <c r="S8" i="3"/>
  <c r="W9" i="5"/>
  <c r="W12" i="5" s="1"/>
  <c r="T9" i="1"/>
  <c r="M8" i="6" s="1"/>
  <c r="Z9" i="3"/>
  <c r="Z12" i="3" s="1"/>
  <c r="N5" i="5"/>
  <c r="S11" i="5"/>
  <c r="S9" i="5"/>
  <c r="U11" i="5"/>
  <c r="W8" i="5"/>
  <c r="L7" i="6" s="1"/>
  <c r="U11" i="1"/>
  <c r="N10" i="6" s="1"/>
  <c r="Z8" i="3"/>
  <c r="J9" i="7"/>
  <c r="J12" i="7" s="1"/>
  <c r="M9" i="7"/>
  <c r="Q11" i="7"/>
  <c r="Q12" i="7" s="1"/>
  <c r="N8" i="7"/>
  <c r="S9" i="7"/>
  <c r="I9" i="7"/>
  <c r="I12" i="7" s="1"/>
  <c r="O8" i="7"/>
  <c r="I8" i="7"/>
  <c r="M11" i="7"/>
  <c r="O9" i="7"/>
  <c r="U9" i="1"/>
  <c r="Q8" i="7"/>
  <c r="T9" i="7"/>
  <c r="T8" i="7"/>
  <c r="U9" i="7"/>
  <c r="C20" i="6"/>
  <c r="K9" i="7"/>
  <c r="K8" i="7"/>
  <c r="S8" i="7"/>
  <c r="I5" i="7"/>
  <c r="R8" i="7"/>
  <c r="R9" i="7"/>
  <c r="R12" i="7" s="1"/>
  <c r="J8" i="7"/>
  <c r="L9" i="7"/>
  <c r="P9" i="7"/>
  <c r="P12" i="7" s="1"/>
  <c r="U11" i="7"/>
  <c r="O10" i="6" s="1"/>
  <c r="N9" i="7"/>
  <c r="P8" i="7"/>
  <c r="J7" i="6" s="1"/>
  <c r="L8" i="7"/>
  <c r="F7" i="6" s="1"/>
  <c r="D20" i="6"/>
  <c r="Z8" i="5"/>
  <c r="V8" i="1"/>
  <c r="O7" i="6" s="1"/>
  <c r="V9" i="1"/>
  <c r="Z9" i="5"/>
  <c r="Z12" i="5" s="1"/>
  <c r="J8" i="6" l="1"/>
  <c r="E8" i="6"/>
  <c r="E7" i="6"/>
  <c r="M10" i="6"/>
  <c r="G8" i="6"/>
  <c r="D10" i="6"/>
  <c r="N8" i="6"/>
  <c r="M7" i="6"/>
  <c r="G7" i="6"/>
  <c r="G10" i="6"/>
  <c r="K7" i="6"/>
  <c r="O8" i="6"/>
  <c r="I7" i="6"/>
  <c r="E10" i="6"/>
  <c r="F8" i="6"/>
  <c r="D8" i="6"/>
  <c r="H8" i="6"/>
  <c r="C7" i="6"/>
  <c r="C10" i="6"/>
  <c r="I10" i="6"/>
  <c r="L8" i="6"/>
  <c r="D7" i="6"/>
  <c r="H7" i="6"/>
  <c r="K10" i="6"/>
  <c r="H10" i="6"/>
  <c r="C8" i="6"/>
  <c r="R12" i="3"/>
  <c r="R13" i="3" s="1"/>
  <c r="J10" i="1"/>
  <c r="N12" i="1"/>
  <c r="L12" i="1"/>
  <c r="R12" i="1"/>
  <c r="K11" i="6" s="1"/>
  <c r="K12" i="1"/>
  <c r="N10" i="5"/>
  <c r="Z10" i="3"/>
  <c r="U13" i="3"/>
  <c r="W10" i="5"/>
  <c r="Q12" i="5"/>
  <c r="Q13" i="5" s="1"/>
  <c r="N13" i="5"/>
  <c r="V13" i="5"/>
  <c r="V10" i="3"/>
  <c r="P10" i="3"/>
  <c r="V10" i="5"/>
  <c r="N10" i="1"/>
  <c r="Y12" i="5"/>
  <c r="Y13" i="5" s="1"/>
  <c r="R10" i="1"/>
  <c r="X10" i="3"/>
  <c r="V13" i="3"/>
  <c r="X10" i="5"/>
  <c r="T13" i="5"/>
  <c r="U10" i="3"/>
  <c r="R12" i="5"/>
  <c r="R13" i="5" s="1"/>
  <c r="W12" i="3"/>
  <c r="W13" i="3" s="1"/>
  <c r="O12" i="5"/>
  <c r="O13" i="5" s="1"/>
  <c r="J13" i="1"/>
  <c r="Y13" i="3"/>
  <c r="X13" i="5"/>
  <c r="N13" i="3"/>
  <c r="D25" i="6"/>
  <c r="S10" i="1"/>
  <c r="U10" i="5"/>
  <c r="S10" i="3"/>
  <c r="N10" i="3"/>
  <c r="Q10" i="3"/>
  <c r="S12" i="1"/>
  <c r="P10" i="5"/>
  <c r="Z13" i="3"/>
  <c r="X13" i="3"/>
  <c r="T12" i="1"/>
  <c r="K10" i="1"/>
  <c r="T10" i="3"/>
  <c r="P12" i="1"/>
  <c r="M10" i="1"/>
  <c r="T10" i="5"/>
  <c r="O10" i="3"/>
  <c r="P10" i="1"/>
  <c r="O12" i="1"/>
  <c r="S10" i="5"/>
  <c r="O10" i="1"/>
  <c r="Z13" i="5"/>
  <c r="C25" i="6"/>
  <c r="U12" i="1"/>
  <c r="Y10" i="3"/>
  <c r="L10" i="1"/>
  <c r="T12" i="3"/>
  <c r="T13" i="3" s="1"/>
  <c r="S12" i="5"/>
  <c r="S13" i="5" s="1"/>
  <c r="P12" i="5"/>
  <c r="P13" i="5" s="1"/>
  <c r="Q10" i="5"/>
  <c r="P12" i="3"/>
  <c r="P13" i="3" s="1"/>
  <c r="M12" i="1"/>
  <c r="F11" i="6" s="1"/>
  <c r="F12" i="6" s="1"/>
  <c r="O10" i="5"/>
  <c r="S13" i="3"/>
  <c r="Q12" i="1"/>
  <c r="U12" i="5"/>
  <c r="U13" i="5" s="1"/>
  <c r="Y10" i="5"/>
  <c r="T10" i="1"/>
  <c r="W10" i="3"/>
  <c r="Q10" i="1"/>
  <c r="W13" i="5"/>
  <c r="O13" i="3"/>
  <c r="U10" i="7"/>
  <c r="S12" i="7"/>
  <c r="O12" i="7"/>
  <c r="O10" i="7"/>
  <c r="I10" i="7"/>
  <c r="M12" i="7"/>
  <c r="M10" i="7"/>
  <c r="U10" i="1"/>
  <c r="T12" i="7"/>
  <c r="T13" i="7" s="1"/>
  <c r="Q10" i="7"/>
  <c r="T10" i="7"/>
  <c r="P13" i="7"/>
  <c r="L12" i="7"/>
  <c r="L13" i="7" s="1"/>
  <c r="N12" i="7"/>
  <c r="N13" i="7" s="1"/>
  <c r="K12" i="7"/>
  <c r="K13" i="7" s="1"/>
  <c r="K10" i="7"/>
  <c r="U12" i="7"/>
  <c r="U13" i="7" s="1"/>
  <c r="R13" i="7"/>
  <c r="R10" i="7"/>
  <c r="P10" i="7"/>
  <c r="S10" i="7"/>
  <c r="L10" i="7"/>
  <c r="J10" i="7"/>
  <c r="N10" i="7"/>
  <c r="I13" i="7"/>
  <c r="Q13" i="7"/>
  <c r="J13" i="7"/>
  <c r="V10" i="1"/>
  <c r="Z10" i="5"/>
  <c r="V12" i="1"/>
  <c r="O11" i="6" l="1"/>
  <c r="O12" i="6" s="1"/>
  <c r="N11" i="6"/>
  <c r="N12" i="6" s="1"/>
  <c r="L11" i="6"/>
  <c r="L12" i="6" s="1"/>
  <c r="D9" i="6"/>
  <c r="J9" i="6"/>
  <c r="N13" i="1"/>
  <c r="G11" i="6"/>
  <c r="G12" i="6" s="1"/>
  <c r="F9" i="6"/>
  <c r="M11" i="6"/>
  <c r="M12" i="6" s="1"/>
  <c r="K13" i="1"/>
  <c r="D11" i="6"/>
  <c r="D12" i="6" s="1"/>
  <c r="C9" i="6"/>
  <c r="O9" i="6"/>
  <c r="N9" i="6"/>
  <c r="M9" i="6"/>
  <c r="E9" i="6"/>
  <c r="I9" i="6"/>
  <c r="I11" i="6"/>
  <c r="I12" i="6" s="1"/>
  <c r="L9" i="6"/>
  <c r="G9" i="6"/>
  <c r="K12" i="6"/>
  <c r="K9" i="6"/>
  <c r="J11" i="6"/>
  <c r="J12" i="6" s="1"/>
  <c r="H11" i="6"/>
  <c r="H12" i="6" s="1"/>
  <c r="H9" i="6"/>
  <c r="L13" i="1"/>
  <c r="E11" i="6"/>
  <c r="E12" i="6" s="1"/>
  <c r="R13" i="1"/>
  <c r="S13" i="1"/>
  <c r="V13" i="1"/>
  <c r="E16" i="6"/>
  <c r="C26" i="6" s="1"/>
  <c r="C12" i="6"/>
  <c r="P13" i="1"/>
  <c r="T13" i="1"/>
  <c r="Q13" i="1"/>
  <c r="M13" i="1"/>
  <c r="U13" i="1"/>
  <c r="O13" i="1"/>
  <c r="S13" i="7"/>
  <c r="O13" i="7"/>
  <c r="M13" i="7"/>
  <c r="D26" i="6" l="1"/>
</calcChain>
</file>

<file path=xl/sharedStrings.xml><?xml version="1.0" encoding="utf-8"?>
<sst xmlns="http://schemas.openxmlformats.org/spreadsheetml/2006/main" count="2574" uniqueCount="124">
  <si>
    <t>date</t>
  </si>
  <si>
    <t>white</t>
  </si>
  <si>
    <t>black</t>
  </si>
  <si>
    <t>henrique</t>
  </si>
  <si>
    <t>fabien</t>
  </si>
  <si>
    <t>remy</t>
  </si>
  <si>
    <t>laurent</t>
  </si>
  <si>
    <t>damien</t>
  </si>
  <si>
    <t>franckV</t>
  </si>
  <si>
    <t>dominique</t>
  </si>
  <si>
    <t>ON Chess Master games</t>
  </si>
  <si>
    <t>regles:</t>
  </si>
  <si>
    <r>
      <rPr>
        <b/>
        <sz val="11"/>
        <rFont val="Calibri"/>
        <family val="2"/>
        <scheme val="minor"/>
      </rPr>
      <t>Art-4</t>
    </r>
    <r>
      <rPr>
        <sz val="11"/>
        <rFont val="Calibri"/>
        <family val="2"/>
        <scheme val="minor"/>
      </rPr>
      <t> : Tirage au sort pour la couleur</t>
    </r>
  </si>
  <si>
    <r>
      <rPr>
        <b/>
        <sz val="11"/>
        <rFont val="Calibri"/>
        <family val="2"/>
        <scheme val="minor"/>
      </rPr>
      <t>Art-7</t>
    </r>
    <r>
      <rPr>
        <sz val="11"/>
        <rFont val="Calibri"/>
        <family val="2"/>
        <scheme val="minor"/>
      </rPr>
      <t> : En cas de nul/pat, celui qui a les noirs l’emporte</t>
    </r>
  </si>
  <si>
    <t>ignacio</t>
  </si>
  <si>
    <t>amokrane</t>
  </si>
  <si>
    <t>olivier</t>
  </si>
  <si>
    <t>patrick</t>
  </si>
  <si>
    <t>stephaneB</t>
  </si>
  <si>
    <t>Elo 17 sep 2014</t>
  </si>
  <si>
    <t>Elo 6 aout 2014:</t>
  </si>
  <si>
    <t>alex</t>
  </si>
  <si>
    <t>Elo 1oct 2014</t>
  </si>
  <si>
    <t>ON Chess Master</t>
  </si>
  <si>
    <t>Elo 30oct 2014</t>
  </si>
  <si>
    <t>Elo 16oct 2014</t>
  </si>
  <si>
    <t>Elo 18nov 2014</t>
  </si>
  <si>
    <t>Nb de titre</t>
  </si>
  <si>
    <t>Elo 2dec 2014</t>
  </si>
  <si>
    <t>Elo 16dec 2014</t>
  </si>
  <si>
    <t>Elo 19dec 2014</t>
  </si>
  <si>
    <t>joel</t>
  </si>
  <si>
    <t>emile</t>
  </si>
  <si>
    <t>thierry</t>
  </si>
  <si>
    <t>bertrand</t>
  </si>
  <si>
    <t>1er fev</t>
  </si>
  <si>
    <r>
      <t xml:space="preserve">/!\  seules les parties d'au moins </t>
    </r>
    <r>
      <rPr>
        <b/>
        <u/>
        <sz val="14"/>
        <color rgb="FFFF0000"/>
        <rFont val="Calibri"/>
        <family val="2"/>
        <scheme val="minor"/>
      </rPr>
      <t xml:space="preserve">10min/joueurs/partie (avec ou sans bonus/delay) </t>
    </r>
    <r>
      <rPr>
        <b/>
        <sz val="14"/>
        <color rgb="FFFF0000"/>
        <rFont val="Calibri"/>
        <family val="2"/>
        <scheme val="minor"/>
      </rPr>
      <t>sont a enregitrer dans ce document</t>
    </r>
  </si>
  <si>
    <t>16 fev</t>
  </si>
  <si>
    <t>nb games</t>
  </si>
  <si>
    <t>losses</t>
  </si>
  <si>
    <t>wins</t>
  </si>
  <si>
    <t>player</t>
  </si>
  <si>
    <t>match nul</t>
  </si>
  <si>
    <t>Nb games</t>
  </si>
  <si>
    <t>Player 1</t>
  </si>
  <si>
    <t>Player 2</t>
  </si>
  <si>
    <r>
      <t xml:space="preserve">/!\  seules les parties d'au moins </t>
    </r>
    <r>
      <rPr>
        <b/>
        <u/>
        <sz val="14"/>
        <color rgb="FFFF0000"/>
        <rFont val="Calibri"/>
        <family val="2"/>
        <scheme val="minor"/>
      </rPr>
      <t xml:space="preserve">10min/joueurs/partie (avec ou sans bonus/delay) </t>
    </r>
    <r>
      <rPr>
        <b/>
        <sz val="14"/>
        <color rgb="FFFF0000"/>
        <rFont val="Calibri"/>
        <family val="2"/>
        <scheme val="minor"/>
      </rPr>
      <t>sont à enregistrer dans ce document</t>
    </r>
  </si>
  <si>
    <t>score</t>
  </si>
  <si>
    <t>eff (%)</t>
  </si>
  <si>
    <t>joueurs</t>
  </si>
  <si>
    <t>Q2Q3_2014</t>
  </si>
  <si>
    <t>Q4_2014</t>
  </si>
  <si>
    <t>Q1_2015</t>
  </si>
  <si>
    <t>total</t>
  </si>
  <si>
    <t>players</t>
  </si>
  <si>
    <t>Nb games played:</t>
  </si>
  <si>
    <t>1er mars</t>
  </si>
  <si>
    <t>Laurent</t>
  </si>
  <si>
    <t>alexandre</t>
  </si>
  <si>
    <t>18 mars</t>
  </si>
  <si>
    <t>31mars</t>
  </si>
  <si>
    <t>14 avril</t>
  </si>
  <si>
    <t>Q2_2015</t>
  </si>
  <si>
    <t>1mai</t>
  </si>
  <si>
    <t>franckDC</t>
  </si>
  <si>
    <t>stephaneR</t>
  </si>
  <si>
    <t>1er juin:</t>
  </si>
  <si>
    <t>retour à la maison!!</t>
  </si>
  <si>
    <t>"confessional"</t>
  </si>
  <si>
    <t>StephaneR</t>
  </si>
  <si>
    <t>Q3_2015</t>
  </si>
  <si>
    <t>1er juillet</t>
  </si>
  <si>
    <t>Patrick</t>
  </si>
  <si>
    <t>FranckV</t>
  </si>
  <si>
    <r>
      <rPr>
        <b/>
        <sz val="11"/>
        <rFont val="Calibri"/>
        <family val="2"/>
        <scheme val="minor"/>
      </rPr>
      <t>Art-6</t>
    </r>
    <r>
      <rPr>
        <sz val="11"/>
        <rFont val="Calibri"/>
        <family val="2"/>
        <scheme val="minor"/>
      </rPr>
      <t xml:space="preserve"> : Le challenger doit avoir gagné au moins une partie officielle lors des 30 derniers jours. Au cas où plusieurs challenger se présente le meme jour, priorité à celui qui a le plus récemment gagné une partie officielle. </t>
    </r>
  </si>
  <si>
    <r>
      <rPr>
        <b/>
        <sz val="11"/>
        <rFont val="Calibri"/>
        <family val="2"/>
        <scheme val="minor"/>
      </rPr>
      <t>art-5.1</t>
    </r>
    <r>
      <rPr>
        <sz val="11"/>
        <rFont val="Calibri"/>
        <family val="2"/>
        <scheme val="minor"/>
      </rPr>
      <t>: ne sont pas pris en compte comme refus les jours où: il vient de gagner une partie pour le titre , il s'absente plus d'1h entre 12h-14h, il joue un match de tournoi</t>
    </r>
  </si>
  <si>
    <t>arrete de sucer des pts à  franckV!</t>
  </si>
  <si>
    <t>comment t'as pu perdre cette partie...t'es qu'un baltringue Steph!</t>
  </si>
  <si>
    <t>je vais passer une très bonne après-midi - session bondage réussie</t>
  </si>
  <si>
    <t>mathieu</t>
  </si>
  <si>
    <t>julie</t>
  </si>
  <si>
    <t>Bonnes vacances emile ! ;)</t>
  </si>
  <si>
    <t>…Domi: est ce que tu sens la pression monter? Moi serein. Job done!!</t>
  </si>
  <si>
    <t>dommage… Bon week-end quand même! (Fabien)</t>
  </si>
  <si>
    <t>belle partie…</t>
  </si>
  <si>
    <t>Amokrane</t>
  </si>
  <si>
    <t>1er aout</t>
  </si>
  <si>
    <t xml:space="preserve">The King of kings! There is only one. </t>
  </si>
  <si>
    <t>Le classement d'un joueur debute le jour où il obtient une victoire contre un joueur classé (non astérisé).  Son score de depart est celui de son adversaire auquel s'ajoute les points de la victoire</t>
  </si>
  <si>
    <t>31 aout 2015</t>
  </si>
  <si>
    <t>mauvais départ pour la chauffe….</t>
  </si>
  <si>
    <t>la vraie !!!!</t>
  </si>
  <si>
    <r>
      <rPr>
        <b/>
        <sz val="11"/>
        <rFont val="Calibri"/>
        <family val="2"/>
        <scheme val="minor"/>
      </rPr>
      <t>Art-3</t>
    </r>
    <r>
      <rPr>
        <sz val="11"/>
        <rFont val="Calibri"/>
        <family val="2"/>
        <scheme val="minor"/>
      </rPr>
      <t xml:space="preserve"> : Le ON Chess Master choisit l'echiquier </t>
    </r>
    <r>
      <rPr>
        <vertAlign val="superscript"/>
        <sz val="11"/>
        <rFont val="Calibri"/>
        <family val="2"/>
        <scheme val="minor"/>
      </rPr>
      <t>(3)</t>
    </r>
    <r>
      <rPr>
        <sz val="11"/>
        <rFont val="Calibri"/>
        <family val="2"/>
        <scheme val="minor"/>
      </rPr>
      <t xml:space="preserve"> ainsi que la cadence sachant qu’il ne peut imposer sans accord du challenger plus de 20min /J/P ni plus de 10sec de delay ou bonus</t>
    </r>
  </si>
  <si>
    <t>(3) parmi les 3 echiquiers vinyles disponibles en salle CE, ou autre si accord mutuel</t>
  </si>
  <si>
    <t>(1) Le classement d'un joueur debute le jour où il obtient une victoire contre un joueur classé (non astérisé).  Son score de depart est celui de son adversaire auquel s'ajoute les points de la victoire</t>
  </si>
  <si>
    <t>marek</t>
  </si>
  <si>
    <t>marek=stephR=1071</t>
  </si>
  <si>
    <t xml:space="preserve">bien joué Franck! </t>
  </si>
  <si>
    <t>jspr que c'est pas contagieux de filer son caval…</t>
  </si>
  <si>
    <t>je te filerai pas tjs mon caval Domi</t>
  </si>
  <si>
    <t>je me suis soigné….</t>
  </si>
  <si>
    <t>bosse tes finales ! :o), dur d'etre concentré contre tout le 1er etage :-)</t>
  </si>
  <si>
    <t>FranckDC</t>
  </si>
  <si>
    <t>Dominique</t>
  </si>
  <si>
    <t>cataclop…cataclop……une Dame en moins</t>
  </si>
  <si>
    <t>Joel</t>
  </si>
  <si>
    <t>sans rancune…….en toute amitié</t>
  </si>
  <si>
    <t>sans rancune…</t>
  </si>
  <si>
    <t>t'es pas mauvais Amokrane, mais pas encore assez bon!</t>
  </si>
  <si>
    <t>Q4_2015</t>
  </si>
  <si>
    <t>Merci Henrique…(Si ca peut te consoler Domi…)</t>
  </si>
  <si>
    <t>à 13h30, le hall de pause est trop bruyant pour Fabien !</t>
  </si>
  <si>
    <t>en toute amitié…</t>
  </si>
  <si>
    <t>stephaner</t>
  </si>
  <si>
    <r>
      <rPr>
        <b/>
        <sz val="11"/>
        <rFont val="Calibri"/>
        <family val="2"/>
        <scheme val="minor"/>
      </rPr>
      <t>Art-5.2</t>
    </r>
    <r>
      <rPr>
        <sz val="11"/>
        <rFont val="Calibri"/>
        <family val="2"/>
        <scheme val="minor"/>
      </rPr>
      <t>: un refus assigné à un joueur X ne peut etre annulé pour jouer avec un joueur Y. La partie alors jouée contre le joueur Y ne comptera pas (ni pour le classement)</t>
    </r>
  </si>
  <si>
    <t>Q1_2016</t>
  </si>
  <si>
    <r>
      <rPr>
        <b/>
        <sz val="11"/>
        <rFont val="Calibri"/>
        <family val="2"/>
        <scheme val="minor"/>
      </rPr>
      <t>Art-1 </t>
    </r>
    <r>
      <rPr>
        <sz val="11"/>
        <rFont val="Calibri"/>
        <family val="2"/>
        <scheme val="minor"/>
      </rPr>
      <t>: La remise en jeu du trophée ne peut se faire que lors d’une « partie officielle » contre un joueur classé (1)</t>
    </r>
  </si>
  <si>
    <r>
      <rPr>
        <b/>
        <sz val="11"/>
        <rFont val="Calibri"/>
        <family val="2"/>
        <scheme val="minor"/>
      </rPr>
      <t>Art-5</t>
    </r>
    <r>
      <rPr>
        <sz val="11"/>
        <rFont val="Calibri"/>
        <family val="2"/>
        <scheme val="minor"/>
      </rPr>
      <t> : Le ON Chess Master peux refuser 2 jours  par semaine la remise de son titre</t>
    </r>
  </si>
  <si>
    <r>
      <rPr>
        <b/>
        <sz val="11"/>
        <rFont val="Calibri"/>
        <family val="2"/>
        <scheme val="minor"/>
      </rPr>
      <t>Art-2</t>
    </r>
    <r>
      <rPr>
        <sz val="11"/>
        <rFont val="Calibri"/>
        <family val="2"/>
        <scheme val="minor"/>
      </rPr>
      <t> : Une «partie officielle» = partie jouée à ON entre 12h-13h45</t>
    </r>
    <r>
      <rPr>
        <vertAlign val="superscript"/>
        <sz val="11"/>
        <rFont val="Calibri"/>
        <family val="2"/>
        <scheme val="minor"/>
      </rPr>
      <t xml:space="preserve"> (2)</t>
    </r>
    <r>
      <rPr>
        <sz val="11"/>
        <rFont val="Calibri"/>
        <family val="2"/>
        <scheme val="minor"/>
      </rPr>
      <t xml:space="preserve"> ou chaque joueur dispose du même temps et d’au moins 10 min par joueur pour la partie (10min/J/P) avec delay ou bonus (5sec minimum). </t>
    </r>
  </si>
  <si>
    <t>(2) ou en dehors des locaux ou de cette plage horaire si accord mutuel</t>
  </si>
  <si>
    <t>franckv</t>
  </si>
  <si>
    <t>ok</t>
  </si>
  <si>
    <t>?????</t>
  </si>
  <si>
    <t>entre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</si>
</sst>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0"/>
      <color theme="1"/>
      <name val="Calibri"/>
      <family val="2"/>
      <scheme val="minor"/>
    </font>
    <font>
      <b/>
      <sz val="11"/>
      <color theme="1"/>
      <name val="Calibri"/>
      <family val="2"/>
      <scheme val="minor"/>
    </font>
    <font>
      <sz val="11"/>
      <color theme="0" tint="-0.499984740745262"/>
      <name val="Calibri"/>
      <family val="2"/>
      <scheme val="minor"/>
    </font>
    <font>
      <u/>
      <sz val="10"/>
      <color indexed="12"/>
      <name val="Arial"/>
      <family val="2"/>
    </font>
    <font>
      <sz val="10"/>
      <name val="Arial"/>
      <family val="2"/>
    </font>
    <font>
      <b/>
      <sz val="14"/>
      <color rgb="FFFF0000"/>
      <name val="Calibri"/>
      <family val="2"/>
      <scheme val="minor"/>
    </font>
    <font>
      <b/>
      <u/>
      <sz val="14"/>
      <color rgb="FFFF0000"/>
      <name val="Calibri"/>
      <family val="2"/>
      <scheme val="minor"/>
    </font>
    <font>
      <sz val="11"/>
      <color rgb="FF1F497D"/>
      <name val="Calibri"/>
      <family val="2"/>
      <scheme val="minor"/>
    </font>
    <font>
      <b/>
      <sz val="11"/>
      <name val="Calibri"/>
      <family val="2"/>
      <scheme val="minor"/>
    </font>
    <font>
      <sz val="11"/>
      <name val="Calibri"/>
      <family val="2"/>
      <scheme val="minor"/>
    </font>
    <font>
      <b/>
      <sz val="18"/>
      <color theme="1"/>
      <name val="Calibri"/>
      <family val="2"/>
      <scheme val="minor"/>
    </font>
    <font>
      <vertAlign val="superscript"/>
      <sz val="11"/>
      <name val="Calibri"/>
      <family val="2"/>
      <scheme val="minor"/>
    </font>
    <font>
      <b/>
      <u/>
      <sz val="11"/>
      <color theme="1"/>
      <name val="Calibri"/>
      <family val="2"/>
      <scheme val="minor"/>
    </font>
    <font>
      <b/>
      <sz val="11"/>
      <color theme="0"/>
      <name val="Calibri"/>
      <family val="2"/>
      <scheme val="minor"/>
    </font>
    <font>
      <sz val="11"/>
      <color theme="0"/>
      <name val="Calibri"/>
      <family val="2"/>
      <scheme val="minor"/>
    </font>
    <font>
      <i/>
      <sz val="11"/>
      <color rgb="FF1F497D"/>
      <name val="Calibri"/>
      <family val="2"/>
      <scheme val="minor"/>
    </font>
    <font>
      <sz val="11"/>
      <color rgb="FFFF0000"/>
      <name val="Calibri"/>
      <family val="2"/>
      <scheme val="minor"/>
    </font>
    <font>
      <sz val="10"/>
      <name val="Calibri"/>
      <family val="2"/>
      <scheme val="minor"/>
    </font>
    <font>
      <b/>
      <sz val="14"/>
      <color theme="1"/>
      <name val="Calibri"/>
      <family val="2"/>
      <scheme val="minor"/>
    </font>
    <font>
      <sz val="11"/>
      <color rgb="FF00B05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8"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4" fillId="0" borderId="0" applyNumberFormat="0" applyFill="0" applyBorder="0" applyAlignment="0" applyProtection="0">
      <alignment vertical="top"/>
      <protection locked="0"/>
    </xf>
    <xf numFmtId="0" fontId="5" fillId="0" borderId="0"/>
    <xf numFmtId="0" fontId="5" fillId="0" borderId="0"/>
    <xf numFmtId="0" fontId="5" fillId="0" borderId="0"/>
  </cellStyleXfs>
  <cellXfs count="118">
    <xf numFmtId="0" fontId="0" fillId="0" borderId="0" xfId="0"/>
    <xf numFmtId="0" fontId="2" fillId="0" borderId="0" xfId="0" applyFont="1" applyAlignment="1">
      <alignment horizontal="center"/>
    </xf>
    <xf numFmtId="16" fontId="3" fillId="0" borderId="0" xfId="0" applyNumberFormat="1" applyFont="1" applyAlignment="1">
      <alignment horizontal="center"/>
    </xf>
    <xf numFmtId="0" fontId="3" fillId="0" borderId="0" xfId="0" applyFont="1" applyAlignment="1">
      <alignment horizontal="center"/>
    </xf>
    <xf numFmtId="0" fontId="0" fillId="0" borderId="0" xfId="0" applyAlignment="1">
      <alignment horizontal="center"/>
    </xf>
    <xf numFmtId="16" fontId="0" fillId="0" borderId="0" xfId="0" applyNumberFormat="1"/>
    <xf numFmtId="16" fontId="0" fillId="0" borderId="0" xfId="0" applyNumberFormat="1" applyAlignment="1">
      <alignment horizontal="center"/>
    </xf>
    <xf numFmtId="0" fontId="6" fillId="0" borderId="0" xfId="0" applyFont="1" applyAlignment="1">
      <alignment horizontal="left"/>
    </xf>
    <xf numFmtId="0" fontId="10" fillId="0" borderId="0" xfId="0" applyFont="1"/>
    <xf numFmtId="0" fontId="0" fillId="0" borderId="0" xfId="0" applyFill="1"/>
    <xf numFmtId="0" fontId="0" fillId="0" borderId="0" xfId="0" applyAlignment="1">
      <alignment horizontal="center"/>
    </xf>
    <xf numFmtId="0" fontId="0" fillId="0" borderId="0" xfId="0" applyAlignment="1">
      <alignment horizontal="center"/>
    </xf>
    <xf numFmtId="16" fontId="0" fillId="4" borderId="0" xfId="0" applyNumberFormat="1" applyFill="1" applyAlignment="1">
      <alignment horizontal="center"/>
    </xf>
    <xf numFmtId="0" fontId="0" fillId="4" borderId="0" xfId="0" applyFill="1" applyAlignment="1">
      <alignment horizontal="center"/>
    </xf>
    <xf numFmtId="0" fontId="10" fillId="0" borderId="0" xfId="0" applyFont="1" applyFill="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xf numFmtId="0" fontId="13" fillId="0" borderId="0" xfId="0" applyFont="1" applyAlignment="1">
      <alignment horizontal="center"/>
    </xf>
    <xf numFmtId="0" fontId="10" fillId="0" borderId="0" xfId="0" applyFont="1" applyFill="1"/>
    <xf numFmtId="16" fontId="0" fillId="0" borderId="0" xfId="0" applyNumberFormat="1" applyFill="1" applyAlignment="1">
      <alignment horizontal="center"/>
    </xf>
    <xf numFmtId="0" fontId="0" fillId="0" borderId="0" xfId="0" applyFill="1" applyAlignment="1">
      <alignment horizont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2" xfId="0" applyFont="1" applyBorder="1" applyAlignment="1">
      <alignment horizontal="center" vertical="center"/>
    </xf>
    <xf numFmtId="0" fontId="2" fillId="0" borderId="1" xfId="0" applyFont="1" applyFill="1" applyBorder="1" applyAlignment="1">
      <alignment horizontal="center" vertical="center"/>
    </xf>
    <xf numFmtId="0" fontId="0" fillId="0" borderId="3" xfId="0" applyFont="1" applyBorder="1" applyAlignment="1">
      <alignment horizontal="center"/>
    </xf>
    <xf numFmtId="0" fontId="15" fillId="0" borderId="0" xfId="0" applyFont="1"/>
    <xf numFmtId="0" fontId="14" fillId="0" borderId="0" xfId="0" applyFont="1"/>
    <xf numFmtId="0" fontId="15" fillId="0" borderId="0" xfId="0" applyFont="1" applyFill="1" applyBorder="1" applyAlignment="1">
      <alignment horizontal="center" vertical="center"/>
    </xf>
    <xf numFmtId="16" fontId="15" fillId="0" borderId="0" xfId="0" applyNumberFormat="1" applyFont="1" applyFill="1" applyBorder="1" applyAlignment="1">
      <alignment horizontal="center" vertical="center"/>
    </xf>
    <xf numFmtId="0" fontId="14" fillId="0" borderId="0" xfId="0" applyFont="1" applyAlignment="1">
      <alignment horizontal="center"/>
    </xf>
    <xf numFmtId="0" fontId="15" fillId="0" borderId="0" xfId="0" applyFont="1" applyBorder="1"/>
    <xf numFmtId="0" fontId="0" fillId="0" borderId="3" xfId="0" applyBorder="1" applyAlignment="1">
      <alignment horizontal="center" vertical="center"/>
    </xf>
    <xf numFmtId="0" fontId="0" fillId="3" borderId="7" xfId="0" applyFill="1" applyBorder="1" applyAlignment="1">
      <alignment horizontal="center"/>
    </xf>
    <xf numFmtId="0" fontId="0" fillId="3" borderId="5" xfId="0" applyFill="1" applyBorder="1" applyAlignment="1">
      <alignment horizontal="center"/>
    </xf>
    <xf numFmtId="0" fontId="2" fillId="3" borderId="1" xfId="0" applyFont="1" applyFill="1" applyBorder="1" applyAlignment="1">
      <alignment horizontal="center" vertical="center"/>
    </xf>
    <xf numFmtId="164" fontId="0" fillId="3" borderId="1" xfId="0" applyNumberFormat="1" applyFont="1" applyFill="1" applyBorder="1" applyAlignment="1">
      <alignment horizontal="center"/>
    </xf>
    <xf numFmtId="0" fontId="0" fillId="0" borderId="0" xfId="0" applyBorder="1" applyAlignment="1">
      <alignment horizontal="center"/>
    </xf>
    <xf numFmtId="0" fontId="0" fillId="0" borderId="11" xfId="0" applyBorder="1" applyAlignment="1">
      <alignment horizontal="center"/>
    </xf>
    <xf numFmtId="0" fontId="2" fillId="0" borderId="9" xfId="0" applyFont="1" applyBorder="1" applyAlignment="1">
      <alignment horizontal="center" vertical="center"/>
    </xf>
    <xf numFmtId="0" fontId="2" fillId="0" borderId="9" xfId="0" applyFont="1" applyFill="1" applyBorder="1" applyAlignment="1">
      <alignment horizontal="center" vertical="center"/>
    </xf>
    <xf numFmtId="164" fontId="2" fillId="3" borderId="3" xfId="0" applyNumberFormat="1" applyFont="1" applyFill="1" applyBorder="1" applyAlignment="1">
      <alignment horizontal="center"/>
    </xf>
    <xf numFmtId="164" fontId="2" fillId="3" borderId="10" xfId="0" applyNumberFormat="1" applyFont="1" applyFill="1" applyBorder="1" applyAlignment="1">
      <alignment horizontal="center"/>
    </xf>
    <xf numFmtId="164" fontId="2" fillId="3" borderId="1" xfId="0" applyNumberFormat="1" applyFont="1" applyFill="1" applyBorder="1" applyAlignment="1">
      <alignment horizontal="center"/>
    </xf>
    <xf numFmtId="0" fontId="0" fillId="0" borderId="0" xfId="0" applyFont="1" applyFill="1" applyBorder="1" applyAlignment="1">
      <alignment horizontal="center" vertical="center"/>
    </xf>
    <xf numFmtId="0" fontId="0" fillId="0" borderId="7" xfId="0" applyFill="1" applyBorder="1" applyAlignment="1">
      <alignment horizontal="center"/>
    </xf>
    <xf numFmtId="0" fontId="0" fillId="0" borderId="5" xfId="0" applyFill="1" applyBorder="1" applyAlignment="1">
      <alignment horizontal="center"/>
    </xf>
    <xf numFmtId="0" fontId="0" fillId="3" borderId="1" xfId="0" applyFill="1" applyBorder="1" applyAlignment="1">
      <alignment horizontal="center"/>
    </xf>
    <xf numFmtId="0" fontId="0" fillId="3" borderId="12" xfId="0" applyFill="1" applyBorder="1" applyAlignment="1">
      <alignment horizontal="center"/>
    </xf>
    <xf numFmtId="0" fontId="2" fillId="3" borderId="13" xfId="0" applyFont="1" applyFill="1" applyBorder="1" applyAlignment="1">
      <alignment horizontal="center"/>
    </xf>
    <xf numFmtId="0" fontId="2" fillId="3" borderId="14" xfId="0" applyFont="1" applyFill="1" applyBorder="1" applyAlignment="1">
      <alignment horizont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0" fontId="0" fillId="2" borderId="1" xfId="0" applyFill="1" applyBorder="1" applyAlignment="1">
      <alignment horizontal="center" vertical="center"/>
    </xf>
    <xf numFmtId="0" fontId="0" fillId="2" borderId="6" xfId="0" applyFill="1" applyBorder="1" applyAlignment="1">
      <alignment horizontal="center" vertical="center"/>
    </xf>
    <xf numFmtId="0" fontId="0" fillId="2" borderId="4" xfId="0" applyFill="1" applyBorder="1" applyAlignment="1">
      <alignment horizontal="center" vertical="center"/>
    </xf>
    <xf numFmtId="16" fontId="0" fillId="5" borderId="0" xfId="0" applyNumberFormat="1" applyFill="1" applyAlignment="1">
      <alignment horizontal="center"/>
    </xf>
    <xf numFmtId="0" fontId="0" fillId="5" borderId="0" xfId="0" applyFill="1" applyAlignment="1">
      <alignment horizontal="center"/>
    </xf>
    <xf numFmtId="16" fontId="10" fillId="5" borderId="0" xfId="0" applyNumberFormat="1" applyFont="1" applyFill="1" applyAlignment="1">
      <alignment horizontal="center"/>
    </xf>
    <xf numFmtId="0" fontId="10" fillId="5" borderId="0" xfId="0" applyFont="1" applyFill="1" applyAlignment="1">
      <alignment horizontal="center"/>
    </xf>
    <xf numFmtId="0" fontId="0" fillId="2" borderId="8" xfId="0" applyFill="1" applyBorder="1" applyAlignment="1">
      <alignment horizontal="center" vertical="center"/>
    </xf>
    <xf numFmtId="16" fontId="10" fillId="5" borderId="0" xfId="0" applyNumberFormat="1" applyFont="1" applyFill="1" applyBorder="1" applyAlignment="1">
      <alignment horizontal="center" vertical="center"/>
    </xf>
    <xf numFmtId="0" fontId="10" fillId="5" borderId="0" xfId="0" applyFont="1" applyFill="1" applyBorder="1" applyAlignment="1">
      <alignment horizontal="center" vertical="center"/>
    </xf>
    <xf numFmtId="0" fontId="0" fillId="5" borderId="0" xfId="0" applyFill="1" applyBorder="1" applyAlignment="1">
      <alignment horizontal="center" vertical="center"/>
    </xf>
    <xf numFmtId="16" fontId="0" fillId="5" borderId="0" xfId="0" applyNumberFormat="1" applyFill="1" applyBorder="1" applyAlignment="1">
      <alignment horizontal="center" vertical="center"/>
    </xf>
    <xf numFmtId="16" fontId="0" fillId="6" borderId="0" xfId="0" applyNumberFormat="1" applyFill="1" applyAlignment="1">
      <alignment horizontal="center"/>
    </xf>
    <xf numFmtId="0" fontId="0" fillId="6" borderId="0" xfId="0" applyFill="1" applyAlignment="1">
      <alignment horizontal="center"/>
    </xf>
    <xf numFmtId="0" fontId="10" fillId="6" borderId="0" xfId="0" applyFont="1" applyFill="1" applyAlignment="1">
      <alignment horizontal="center"/>
    </xf>
    <xf numFmtId="0" fontId="0" fillId="0" borderId="0" xfId="0" applyAlignment="1">
      <alignment horizontal="left"/>
    </xf>
    <xf numFmtId="0" fontId="15" fillId="0" borderId="0" xfId="0" applyFont="1" applyAlignment="1">
      <alignment horizontal="right"/>
    </xf>
    <xf numFmtId="0" fontId="14" fillId="0" borderId="0" xfId="0" applyFont="1" applyAlignment="1">
      <alignment horizontal="right"/>
    </xf>
    <xf numFmtId="0" fontId="15" fillId="0" borderId="0" xfId="0" applyFont="1" applyFill="1" applyBorder="1" applyAlignment="1">
      <alignment horizontal="right" vertical="center"/>
    </xf>
    <xf numFmtId="16" fontId="15" fillId="0" borderId="0" xfId="0" applyNumberFormat="1" applyFont="1" applyFill="1" applyBorder="1" applyAlignment="1">
      <alignment horizontal="right" vertical="center"/>
    </xf>
    <xf numFmtId="0" fontId="15" fillId="0" borderId="0" xfId="0" applyFont="1" applyBorder="1" applyAlignment="1">
      <alignment horizontal="right"/>
    </xf>
    <xf numFmtId="0" fontId="15" fillId="6" borderId="0" xfId="0" applyFont="1" applyFill="1" applyAlignment="1">
      <alignment horizontal="right"/>
    </xf>
    <xf numFmtId="16" fontId="0" fillId="0" borderId="0" xfId="0" applyNumberFormat="1" applyFont="1" applyFill="1" applyBorder="1" applyAlignment="1">
      <alignment horizontal="center" vertical="center"/>
    </xf>
    <xf numFmtId="0" fontId="0" fillId="0" borderId="0" xfId="0" applyFont="1"/>
    <xf numFmtId="0" fontId="0" fillId="0" borderId="0" xfId="0" applyFill="1" applyBorder="1" applyAlignment="1">
      <alignment horizontal="center"/>
    </xf>
    <xf numFmtId="0" fontId="0" fillId="0" borderId="0" xfId="0" applyBorder="1"/>
    <xf numFmtId="0" fontId="0" fillId="0" borderId="0" xfId="0" applyFill="1" applyBorder="1"/>
    <xf numFmtId="16" fontId="15" fillId="0" borderId="0" xfId="0" applyNumberFormat="1" applyFont="1" applyAlignment="1">
      <alignment horizontal="right"/>
    </xf>
    <xf numFmtId="0" fontId="17" fillId="0" borderId="0" xfId="0" applyFont="1" applyAlignment="1">
      <alignment horizontal="center"/>
    </xf>
    <xf numFmtId="0" fontId="10" fillId="0" borderId="0" xfId="0" applyFont="1" applyFill="1" applyAlignment="1">
      <alignment horizontal="left"/>
    </xf>
    <xf numFmtId="0" fontId="1" fillId="0" borderId="0" xfId="0" applyFont="1" applyFill="1"/>
    <xf numFmtId="0" fontId="18" fillId="0" borderId="0" xfId="0" applyFont="1" applyFill="1"/>
    <xf numFmtId="0" fontId="18" fillId="0" borderId="0" xfId="0" applyFont="1" applyFill="1" applyAlignment="1">
      <alignment horizontal="left"/>
    </xf>
    <xf numFmtId="0" fontId="0" fillId="0" borderId="0" xfId="0" applyFont="1" applyAlignment="1">
      <alignment horizontal="center"/>
    </xf>
    <xf numFmtId="0" fontId="2" fillId="7" borderId="0" xfId="0" applyFont="1" applyFill="1" applyAlignment="1">
      <alignment horizontal="left"/>
    </xf>
    <xf numFmtId="0" fontId="19" fillId="0" borderId="15" xfId="0" applyFont="1" applyFill="1" applyBorder="1"/>
    <xf numFmtId="0" fontId="0" fillId="0" borderId="16" xfId="0" applyFill="1" applyBorder="1"/>
    <xf numFmtId="0" fontId="0" fillId="0" borderId="17" xfId="0" applyFill="1" applyBorder="1"/>
    <xf numFmtId="16" fontId="17" fillId="5" borderId="0" xfId="0" applyNumberFormat="1" applyFont="1" applyFill="1" applyAlignment="1">
      <alignment horizontal="center"/>
    </xf>
    <xf numFmtId="0" fontId="2" fillId="0" borderId="0" xfId="0" applyFont="1" applyFill="1" applyBorder="1" applyAlignment="1">
      <alignment horizontal="center" vertical="center"/>
    </xf>
    <xf numFmtId="0" fontId="10" fillId="0" borderId="0" xfId="0" applyFont="1" applyFill="1" applyBorder="1" applyAlignment="1">
      <alignment horizontal="center" vertical="center"/>
    </xf>
    <xf numFmtId="16" fontId="0" fillId="0" borderId="0" xfId="0" applyNumberFormat="1" applyFill="1" applyBorder="1" applyAlignment="1">
      <alignment horizontal="center" vertical="center"/>
    </xf>
    <xf numFmtId="0" fontId="0" fillId="0" borderId="0" xfId="0" applyFill="1" applyBorder="1" applyAlignment="1">
      <alignment horizontal="center" vertical="center"/>
    </xf>
    <xf numFmtId="15" fontId="0" fillId="0" borderId="0" xfId="0" applyNumberFormat="1"/>
    <xf numFmtId="16" fontId="0" fillId="5" borderId="0" xfId="0" applyNumberFormat="1" applyFill="1"/>
    <xf numFmtId="0" fontId="11" fillId="3" borderId="0" xfId="0" applyFont="1" applyFill="1" applyAlignment="1">
      <alignment horizontal="center"/>
    </xf>
    <xf numFmtId="0" fontId="8" fillId="0" borderId="0" xfId="0" applyFont="1" applyAlignment="1">
      <alignment horizontal="center" vertical="center"/>
    </xf>
    <xf numFmtId="9" fontId="0" fillId="0" borderId="0" xfId="0" applyNumberFormat="1" applyBorder="1" applyAlignment="1">
      <alignment horizontal="center"/>
    </xf>
    <xf numFmtId="0" fontId="10" fillId="0" borderId="0" xfId="0" applyFont="1" applyAlignment="1">
      <alignment vertical="center"/>
    </xf>
    <xf numFmtId="0" fontId="16" fillId="0" borderId="0" xfId="0" applyFont="1" applyAlignment="1">
      <alignment horizontal="left" vertical="center"/>
    </xf>
    <xf numFmtId="0" fontId="8" fillId="0" borderId="0" xfId="0" applyFont="1" applyAlignment="1">
      <alignment horizontal="left" vertical="center"/>
    </xf>
    <xf numFmtId="16" fontId="10" fillId="0" borderId="0" xfId="0" applyNumberFormat="1" applyFont="1" applyFill="1" applyBorder="1" applyAlignment="1">
      <alignment horizontal="center" vertical="center"/>
    </xf>
    <xf numFmtId="16" fontId="0" fillId="0" borderId="0" xfId="0" applyNumberFormat="1" applyFill="1"/>
    <xf numFmtId="0" fontId="0" fillId="3" borderId="0" xfId="0" applyFill="1" applyAlignment="1">
      <alignment horizontal="center"/>
    </xf>
    <xf numFmtId="0" fontId="10" fillId="0" borderId="0" xfId="0" applyFont="1" applyAlignment="1">
      <alignment horizontal="center"/>
    </xf>
    <xf numFmtId="0" fontId="16" fillId="0" borderId="0" xfId="0" applyFont="1" applyAlignment="1">
      <alignment horizontal="center" vertical="center"/>
    </xf>
    <xf numFmtId="0" fontId="2" fillId="0" borderId="0" xfId="0" applyFont="1" applyAlignment="1">
      <alignment horizontal="right"/>
    </xf>
    <xf numFmtId="0" fontId="0" fillId="2" borderId="0" xfId="0" applyFill="1" applyAlignment="1">
      <alignment horizontal="center"/>
    </xf>
    <xf numFmtId="0" fontId="20" fillId="0" borderId="0" xfId="0" applyFont="1" applyAlignment="1">
      <alignment horizontal="center"/>
    </xf>
    <xf numFmtId="0" fontId="20" fillId="0" borderId="0" xfId="0" applyFont="1" applyFill="1" applyBorder="1" applyAlignment="1">
      <alignment horizontal="center" vertical="center"/>
    </xf>
    <xf numFmtId="0" fontId="20" fillId="0" borderId="0" xfId="0" applyFont="1" applyFill="1" applyAlignment="1">
      <alignment horizontal="center"/>
    </xf>
  </cellXfs>
  <cellStyles count="5">
    <cellStyle name="Hyperlink 2" xfId="1"/>
    <cellStyle name="Normal" xfId="0" builtinId="0"/>
    <cellStyle name="Normal 2" xfId="2"/>
    <cellStyle name="Normal 2 2" xfId="3"/>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jpe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jpeg"/><Relationship Id="rId7" Type="http://schemas.openxmlformats.org/officeDocument/2006/relationships/image" Target="../media/image15.jpe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14.jpeg"/><Relationship Id="rId5" Type="http://schemas.openxmlformats.org/officeDocument/2006/relationships/image" Target="../media/image13.jpeg"/><Relationship Id="rId4" Type="http://schemas.openxmlformats.org/officeDocument/2006/relationships/image" Target="../media/image12.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 Id="rId4" Type="http://schemas.openxmlformats.org/officeDocument/2006/relationships/image" Target="../media/image19.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21.jpeg"/><Relationship Id="rId1" Type="http://schemas.openxmlformats.org/officeDocument/2006/relationships/image" Target="../media/image20.jpeg"/><Relationship Id="rId4" Type="http://schemas.openxmlformats.org/officeDocument/2006/relationships/image" Target="../media/image2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7</xdr:col>
      <xdr:colOff>514350</xdr:colOff>
      <xdr:row>20</xdr:row>
      <xdr:rowOff>104775</xdr:rowOff>
    </xdr:from>
    <xdr:to>
      <xdr:col>13</xdr:col>
      <xdr:colOff>638175</xdr:colOff>
      <xdr:row>32</xdr:row>
      <xdr:rowOff>28575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5325" y="3533775"/>
          <a:ext cx="399097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90</xdr:row>
      <xdr:rowOff>0</xdr:rowOff>
    </xdr:from>
    <xdr:to>
      <xdr:col>14</xdr:col>
      <xdr:colOff>38660</xdr:colOff>
      <xdr:row>104</xdr:row>
      <xdr:rowOff>9899</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00575" y="17192625"/>
          <a:ext cx="4010585" cy="26768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114301</xdr:colOff>
      <xdr:row>3</xdr:row>
      <xdr:rowOff>57151</xdr:rowOff>
    </xdr:from>
    <xdr:to>
      <xdr:col>11</xdr:col>
      <xdr:colOff>200025</xdr:colOff>
      <xdr:row>16</xdr:row>
      <xdr:rowOff>85726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52926" y="676276"/>
          <a:ext cx="2524124" cy="2514600"/>
        </a:xfrm>
        <a:prstGeom prst="rect">
          <a:avLst/>
        </a:prstGeom>
      </xdr:spPr>
    </xdr:pic>
    <xdr:clientData/>
  </xdr:twoCellAnchor>
  <xdr:twoCellAnchor>
    <xdr:from>
      <xdr:col>9</xdr:col>
      <xdr:colOff>2</xdr:colOff>
      <xdr:row>19</xdr:row>
      <xdr:rowOff>123826</xdr:rowOff>
    </xdr:from>
    <xdr:to>
      <xdr:col>12</xdr:col>
      <xdr:colOff>238674</xdr:colOff>
      <xdr:row>33</xdr:row>
      <xdr:rowOff>85726</xdr:rowOff>
    </xdr:to>
    <xdr:pic>
      <xdr:nvPicPr>
        <xdr:cNvPr id="3" name="Picture 1" descr="image0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10177" y="3790951"/>
          <a:ext cx="2067472" cy="262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581025</xdr:colOff>
      <xdr:row>20</xdr:row>
      <xdr:rowOff>0</xdr:rowOff>
    </xdr:from>
    <xdr:to>
      <xdr:col>17</xdr:col>
      <xdr:colOff>581324</xdr:colOff>
      <xdr:row>33</xdr:row>
      <xdr:rowOff>171820</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39200" y="3857625"/>
          <a:ext cx="2143424" cy="2648320"/>
        </a:xfrm>
        <a:prstGeom prst="rect">
          <a:avLst/>
        </a:prstGeom>
      </xdr:spPr>
    </xdr:pic>
    <xdr:clientData/>
  </xdr:twoCellAnchor>
  <xdr:twoCellAnchor editAs="oneCell">
    <xdr:from>
      <xdr:col>9</xdr:col>
      <xdr:colOff>0</xdr:colOff>
      <xdr:row>35</xdr:row>
      <xdr:rowOff>0</xdr:rowOff>
    </xdr:from>
    <xdr:to>
      <xdr:col>12</xdr:col>
      <xdr:colOff>190782</xdr:colOff>
      <xdr:row>46</xdr:row>
      <xdr:rowOff>171450</xdr:rowOff>
    </xdr:to>
    <xdr:pic>
      <xdr:nvPicPr>
        <xdr:cNvPr id="6" name="Picture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210175" y="6715125"/>
          <a:ext cx="2019582" cy="2266950"/>
        </a:xfrm>
        <a:prstGeom prst="rect">
          <a:avLst/>
        </a:prstGeom>
      </xdr:spPr>
    </xdr:pic>
    <xdr:clientData/>
  </xdr:twoCellAnchor>
  <xdr:twoCellAnchor editAs="oneCell">
    <xdr:from>
      <xdr:col>14</xdr:col>
      <xdr:colOff>476250</xdr:colOff>
      <xdr:row>36</xdr:row>
      <xdr:rowOff>28575</xdr:rowOff>
    </xdr:from>
    <xdr:to>
      <xdr:col>16</xdr:col>
      <xdr:colOff>581025</xdr:colOff>
      <xdr:row>46</xdr:row>
      <xdr:rowOff>47625</xdr:rowOff>
    </xdr:to>
    <xdr:pic>
      <xdr:nvPicPr>
        <xdr:cNvPr id="5" name="Picture 4"/>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734425" y="6934200"/>
          <a:ext cx="1533525" cy="1924050"/>
        </a:xfrm>
        <a:prstGeom prst="rect">
          <a:avLst/>
        </a:prstGeom>
      </xdr:spPr>
    </xdr:pic>
    <xdr:clientData/>
  </xdr:twoCellAnchor>
  <xdr:twoCellAnchor editAs="oneCell">
    <xdr:from>
      <xdr:col>8</xdr:col>
      <xdr:colOff>590550</xdr:colOff>
      <xdr:row>48</xdr:row>
      <xdr:rowOff>38100</xdr:rowOff>
    </xdr:from>
    <xdr:to>
      <xdr:col>11</xdr:col>
      <xdr:colOff>180975</xdr:colOff>
      <xdr:row>57</xdr:row>
      <xdr:rowOff>152400</xdr:rowOff>
    </xdr:to>
    <xdr:pic>
      <xdr:nvPicPr>
        <xdr:cNvPr id="7" name="Picture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191125" y="9229725"/>
          <a:ext cx="1419225" cy="1828800"/>
        </a:xfrm>
        <a:prstGeom prst="rect">
          <a:avLst/>
        </a:prstGeom>
      </xdr:spPr>
    </xdr:pic>
    <xdr:clientData/>
  </xdr:twoCellAnchor>
  <xdr:twoCellAnchor editAs="oneCell">
    <xdr:from>
      <xdr:col>14</xdr:col>
      <xdr:colOff>409575</xdr:colOff>
      <xdr:row>48</xdr:row>
      <xdr:rowOff>95250</xdr:rowOff>
    </xdr:from>
    <xdr:to>
      <xdr:col>16</xdr:col>
      <xdr:colOff>571500</xdr:colOff>
      <xdr:row>58</xdr:row>
      <xdr:rowOff>38100</xdr:rowOff>
    </xdr:to>
    <xdr:pic>
      <xdr:nvPicPr>
        <xdr:cNvPr id="8" name="Picture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667750" y="9286875"/>
          <a:ext cx="1590675" cy="1847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3</xdr:row>
      <xdr:rowOff>0</xdr:rowOff>
    </xdr:from>
    <xdr:to>
      <xdr:col>10</xdr:col>
      <xdr:colOff>371475</xdr:colOff>
      <xdr:row>12</xdr:row>
      <xdr:rowOff>104775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0175" y="619125"/>
          <a:ext cx="1590675" cy="1847850"/>
        </a:xfrm>
        <a:prstGeom prst="rect">
          <a:avLst/>
        </a:prstGeom>
      </xdr:spPr>
    </xdr:pic>
    <xdr:clientData/>
  </xdr:twoCellAnchor>
  <xdr:twoCellAnchor editAs="oneCell">
    <xdr:from>
      <xdr:col>8</xdr:col>
      <xdr:colOff>0</xdr:colOff>
      <xdr:row>16</xdr:row>
      <xdr:rowOff>0</xdr:rowOff>
    </xdr:from>
    <xdr:to>
      <xdr:col>10</xdr:col>
      <xdr:colOff>190500</xdr:colOff>
      <xdr:row>25</xdr:row>
      <xdr:rowOff>116205</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58175" y="619125"/>
          <a:ext cx="1409700" cy="1781175"/>
        </a:xfrm>
        <a:prstGeom prst="rect">
          <a:avLst/>
        </a:prstGeom>
      </xdr:spPr>
    </xdr:pic>
    <xdr:clientData/>
  </xdr:twoCellAnchor>
  <xdr:twoCellAnchor editAs="oneCell">
    <xdr:from>
      <xdr:col>8</xdr:col>
      <xdr:colOff>0</xdr:colOff>
      <xdr:row>40</xdr:row>
      <xdr:rowOff>0</xdr:rowOff>
    </xdr:from>
    <xdr:to>
      <xdr:col>10</xdr:col>
      <xdr:colOff>238125</xdr:colOff>
      <xdr:row>52</xdr:row>
      <xdr:rowOff>5715</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10175" y="2714625"/>
          <a:ext cx="1457325" cy="2200275"/>
        </a:xfrm>
        <a:prstGeom prst="rect">
          <a:avLst/>
        </a:prstGeom>
      </xdr:spPr>
    </xdr:pic>
    <xdr:clientData/>
  </xdr:twoCellAnchor>
  <xdr:twoCellAnchor editAs="oneCell">
    <xdr:from>
      <xdr:col>8</xdr:col>
      <xdr:colOff>0</xdr:colOff>
      <xdr:row>57</xdr:row>
      <xdr:rowOff>0</xdr:rowOff>
    </xdr:from>
    <xdr:to>
      <xdr:col>10</xdr:col>
      <xdr:colOff>352425</xdr:colOff>
      <xdr:row>68</xdr:row>
      <xdr:rowOff>135255</xdr:rowOff>
    </xdr:to>
    <xdr:pic>
      <xdr:nvPicPr>
        <xdr:cNvPr id="5" name="Picture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210175" y="11477625"/>
          <a:ext cx="1571625" cy="2162175"/>
        </a:xfrm>
        <a:prstGeom prst="rect">
          <a:avLst/>
        </a:prstGeom>
      </xdr:spPr>
    </xdr:pic>
    <xdr:clientData/>
  </xdr:twoCellAnchor>
  <xdr:twoCellAnchor editAs="oneCell">
    <xdr:from>
      <xdr:col>8</xdr:col>
      <xdr:colOff>0</xdr:colOff>
      <xdr:row>71</xdr:row>
      <xdr:rowOff>0</xdr:rowOff>
    </xdr:from>
    <xdr:to>
      <xdr:col>10</xdr:col>
      <xdr:colOff>228600</xdr:colOff>
      <xdr:row>82</xdr:row>
      <xdr:rowOff>152400</xdr:rowOff>
    </xdr:to>
    <xdr:pic>
      <xdr:nvPicPr>
        <xdr:cNvPr id="6" name="Picture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848225" y="13592175"/>
          <a:ext cx="1447800" cy="2143125"/>
        </a:xfrm>
        <a:prstGeom prst="rect">
          <a:avLst/>
        </a:prstGeom>
      </xdr:spPr>
    </xdr:pic>
    <xdr:clientData/>
  </xdr:twoCellAnchor>
  <xdr:twoCellAnchor editAs="oneCell">
    <xdr:from>
      <xdr:col>7</xdr:col>
      <xdr:colOff>590550</xdr:colOff>
      <xdr:row>103</xdr:row>
      <xdr:rowOff>66675</xdr:rowOff>
    </xdr:from>
    <xdr:to>
      <xdr:col>10</xdr:col>
      <xdr:colOff>219075</xdr:colOff>
      <xdr:row>116</xdr:row>
      <xdr:rowOff>57150</xdr:rowOff>
    </xdr:to>
    <xdr:pic>
      <xdr:nvPicPr>
        <xdr:cNvPr id="7" name="Picture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829175" y="19421475"/>
          <a:ext cx="1457325" cy="2343150"/>
        </a:xfrm>
        <a:prstGeom prst="rect">
          <a:avLst/>
        </a:prstGeom>
      </xdr:spPr>
    </xdr:pic>
    <xdr:clientData/>
  </xdr:twoCellAnchor>
  <xdr:twoCellAnchor editAs="oneCell">
    <xdr:from>
      <xdr:col>7</xdr:col>
      <xdr:colOff>552450</xdr:colOff>
      <xdr:row>121</xdr:row>
      <xdr:rowOff>9525</xdr:rowOff>
    </xdr:from>
    <xdr:to>
      <xdr:col>10</xdr:col>
      <xdr:colOff>209550</xdr:colOff>
      <xdr:row>134</xdr:row>
      <xdr:rowOff>9525</xdr:rowOff>
    </xdr:to>
    <xdr:pic>
      <xdr:nvPicPr>
        <xdr:cNvPr id="8" name="Picture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791075" y="22621875"/>
          <a:ext cx="1485900" cy="23526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24</xdr:row>
      <xdr:rowOff>0</xdr:rowOff>
    </xdr:from>
    <xdr:to>
      <xdr:col>10</xdr:col>
      <xdr:colOff>200025</xdr:colOff>
      <xdr:row>36</xdr:row>
      <xdr:rowOff>38100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8225" y="4638675"/>
          <a:ext cx="1419225" cy="2324100"/>
        </a:xfrm>
        <a:prstGeom prst="rect">
          <a:avLst/>
        </a:prstGeom>
      </xdr:spPr>
    </xdr:pic>
    <xdr:clientData/>
  </xdr:twoCellAnchor>
  <xdr:twoCellAnchor editAs="oneCell">
    <xdr:from>
      <xdr:col>8</xdr:col>
      <xdr:colOff>0</xdr:colOff>
      <xdr:row>47</xdr:row>
      <xdr:rowOff>0</xdr:rowOff>
    </xdr:from>
    <xdr:to>
      <xdr:col>10</xdr:col>
      <xdr:colOff>219075</xdr:colOff>
      <xdr:row>59</xdr:row>
      <xdr:rowOff>0</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48225" y="9020175"/>
          <a:ext cx="1438275" cy="2276475"/>
        </a:xfrm>
        <a:prstGeom prst="rect">
          <a:avLst/>
        </a:prstGeom>
      </xdr:spPr>
    </xdr:pic>
    <xdr:clientData/>
  </xdr:twoCellAnchor>
  <xdr:twoCellAnchor editAs="oneCell">
    <xdr:from>
      <xdr:col>8</xdr:col>
      <xdr:colOff>95250</xdr:colOff>
      <xdr:row>81</xdr:row>
      <xdr:rowOff>161925</xdr:rowOff>
    </xdr:from>
    <xdr:to>
      <xdr:col>10</xdr:col>
      <xdr:colOff>381000</xdr:colOff>
      <xdr:row>94</xdr:row>
      <xdr:rowOff>142875</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43475" y="15573375"/>
          <a:ext cx="1504950" cy="2305050"/>
        </a:xfrm>
        <a:prstGeom prst="rect">
          <a:avLst/>
        </a:prstGeom>
      </xdr:spPr>
    </xdr:pic>
    <xdr:clientData/>
  </xdr:twoCellAnchor>
  <xdr:twoCellAnchor editAs="oneCell">
    <xdr:from>
      <xdr:col>7</xdr:col>
      <xdr:colOff>38100</xdr:colOff>
      <xdr:row>152</xdr:row>
      <xdr:rowOff>28575</xdr:rowOff>
    </xdr:from>
    <xdr:to>
      <xdr:col>9</xdr:col>
      <xdr:colOff>238125</xdr:colOff>
      <xdr:row>164</xdr:row>
      <xdr:rowOff>104775</xdr:rowOff>
    </xdr:to>
    <xdr:pic>
      <xdr:nvPicPr>
        <xdr:cNvPr id="5" name="Picture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381625" y="28260675"/>
          <a:ext cx="1419225" cy="2314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38101</xdr:colOff>
      <xdr:row>51</xdr:row>
      <xdr:rowOff>57151</xdr:rowOff>
    </xdr:from>
    <xdr:to>
      <xdr:col>8</xdr:col>
      <xdr:colOff>643346</xdr:colOff>
      <xdr:row>62</xdr:row>
      <xdr:rowOff>95250</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43776" y="9839326"/>
          <a:ext cx="1367245" cy="2133599"/>
        </a:xfrm>
        <a:prstGeom prst="rect">
          <a:avLst/>
        </a:prstGeom>
      </xdr:spPr>
    </xdr:pic>
    <xdr:clientData/>
  </xdr:twoCellAnchor>
  <xdr:twoCellAnchor editAs="oneCell">
    <xdr:from>
      <xdr:col>7</xdr:col>
      <xdr:colOff>47625</xdr:colOff>
      <xdr:row>87</xdr:row>
      <xdr:rowOff>95250</xdr:rowOff>
    </xdr:from>
    <xdr:to>
      <xdr:col>9</xdr:col>
      <xdr:colOff>9525</xdr:colOff>
      <xdr:row>100</xdr:row>
      <xdr:rowOff>104775</xdr:rowOff>
    </xdr:to>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53300" y="16602075"/>
          <a:ext cx="1485900" cy="2333625"/>
        </a:xfrm>
        <a:prstGeom prst="rect">
          <a:avLst/>
        </a:prstGeom>
      </xdr:spPr>
    </xdr:pic>
    <xdr:clientData/>
  </xdr:twoCellAnchor>
  <xdr:twoCellAnchor editAs="oneCell">
    <xdr:from>
      <xdr:col>8</xdr:col>
      <xdr:colOff>38100</xdr:colOff>
      <xdr:row>14</xdr:row>
      <xdr:rowOff>180975</xdr:rowOff>
    </xdr:from>
    <xdr:to>
      <xdr:col>10</xdr:col>
      <xdr:colOff>85725</xdr:colOff>
      <xdr:row>27</xdr:row>
      <xdr:rowOff>19050</xdr:rowOff>
    </xdr:to>
    <xdr:pic>
      <xdr:nvPicPr>
        <xdr:cNvPr id="5" name="Picture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53375" y="2914650"/>
          <a:ext cx="1419225" cy="2314575"/>
        </a:xfrm>
        <a:prstGeom prst="rect">
          <a:avLst/>
        </a:prstGeom>
      </xdr:spPr>
    </xdr:pic>
    <xdr:clientData/>
  </xdr:twoCellAnchor>
  <xdr:twoCellAnchor editAs="oneCell">
    <xdr:from>
      <xdr:col>7</xdr:col>
      <xdr:colOff>238125</xdr:colOff>
      <xdr:row>129</xdr:row>
      <xdr:rowOff>95250</xdr:rowOff>
    </xdr:from>
    <xdr:to>
      <xdr:col>9</xdr:col>
      <xdr:colOff>152220</xdr:colOff>
      <xdr:row>142</xdr:row>
      <xdr:rowOff>161623</xdr:rowOff>
    </xdr:to>
    <xdr:pic>
      <xdr:nvPicPr>
        <xdr:cNvPr id="2" name="Picture 1"/>
        <xdr:cNvPicPr>
          <a:picLocks noChangeAspect="1"/>
        </xdr:cNvPicPr>
      </xdr:nvPicPr>
      <xdr:blipFill>
        <a:blip xmlns:r="http://schemas.openxmlformats.org/officeDocument/2006/relationships" r:embed="rId4" cstate="print"/>
        <a:stretch>
          <a:fillRect/>
        </a:stretch>
      </xdr:blipFill>
      <xdr:spPr>
        <a:xfrm>
          <a:off x="7543800" y="24174450"/>
          <a:ext cx="1438095" cy="24190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0</xdr:colOff>
      <xdr:row>15</xdr:row>
      <xdr:rowOff>0</xdr:rowOff>
    </xdr:from>
    <xdr:to>
      <xdr:col>8</xdr:col>
      <xdr:colOff>590370</xdr:colOff>
      <xdr:row>27</xdr:row>
      <xdr:rowOff>133048</xdr:rowOff>
    </xdr:to>
    <xdr:pic>
      <xdr:nvPicPr>
        <xdr:cNvPr id="6" name="Picture 5"/>
        <xdr:cNvPicPr>
          <a:picLocks noChangeAspect="1"/>
        </xdr:cNvPicPr>
      </xdr:nvPicPr>
      <xdr:blipFill>
        <a:blip xmlns:r="http://schemas.openxmlformats.org/officeDocument/2006/relationships" r:embed="rId1" cstate="print"/>
        <a:stretch>
          <a:fillRect/>
        </a:stretch>
      </xdr:blipFill>
      <xdr:spPr>
        <a:xfrm>
          <a:off x="7305675" y="2924175"/>
          <a:ext cx="1438095" cy="2419048"/>
        </a:xfrm>
        <a:prstGeom prst="rect">
          <a:avLst/>
        </a:prstGeom>
      </xdr:spPr>
    </xdr:pic>
    <xdr:clientData/>
  </xdr:twoCellAnchor>
  <xdr:twoCellAnchor editAs="oneCell">
    <xdr:from>
      <xdr:col>7</xdr:col>
      <xdr:colOff>9525</xdr:colOff>
      <xdr:row>48</xdr:row>
      <xdr:rowOff>38100</xdr:rowOff>
    </xdr:from>
    <xdr:to>
      <xdr:col>8</xdr:col>
      <xdr:colOff>599895</xdr:colOff>
      <xdr:row>56</xdr:row>
      <xdr:rowOff>123624</xdr:rowOff>
    </xdr:to>
    <xdr:pic>
      <xdr:nvPicPr>
        <xdr:cNvPr id="4" name="Picture 3"/>
        <xdr:cNvPicPr>
          <a:picLocks noChangeAspect="1"/>
        </xdr:cNvPicPr>
      </xdr:nvPicPr>
      <xdr:blipFill>
        <a:blip xmlns:r="http://schemas.openxmlformats.org/officeDocument/2006/relationships" r:embed="rId2" cstate="print"/>
        <a:stretch>
          <a:fillRect/>
        </a:stretch>
      </xdr:blipFill>
      <xdr:spPr>
        <a:xfrm>
          <a:off x="7315200" y="9248775"/>
          <a:ext cx="1438095" cy="16095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6"/>
  <sheetViews>
    <sheetView tabSelected="1" topLeftCell="A21" zoomScale="115" zoomScaleNormal="115" workbookViewId="0">
      <selection activeCell="G31" sqref="G31"/>
    </sheetView>
  </sheetViews>
  <sheetFormatPr baseColWidth="10" defaultColWidth="9.140625" defaultRowHeight="15" x14ac:dyDescent="0.25"/>
  <cols>
    <col min="1" max="1" width="15.42578125" style="19" customWidth="1"/>
    <col min="2" max="2" width="13.28515625" style="19" customWidth="1"/>
    <col min="3" max="3" width="14.140625" style="19" customWidth="1"/>
    <col min="4" max="4" width="18.7109375" customWidth="1"/>
    <col min="5" max="5" width="9.140625" style="19"/>
    <col min="6" max="6" width="11.42578125" customWidth="1"/>
    <col min="7" max="7" width="21.140625" customWidth="1"/>
    <col min="8" max="31" width="3.7109375" style="19" customWidth="1"/>
    <col min="32" max="32" width="3.7109375" customWidth="1"/>
  </cols>
  <sheetData>
    <row r="1" spans="1:4" ht="23.25" x14ac:dyDescent="0.35">
      <c r="A1" s="102" t="s">
        <v>10</v>
      </c>
      <c r="B1" s="110"/>
      <c r="C1" s="110"/>
      <c r="D1" s="9"/>
    </row>
    <row r="3" spans="1:4" x14ac:dyDescent="0.25">
      <c r="A3" s="19" t="s">
        <v>11</v>
      </c>
    </row>
    <row r="4" spans="1:4" x14ac:dyDescent="0.25">
      <c r="A4" s="105" t="s">
        <v>116</v>
      </c>
      <c r="B4" s="111"/>
      <c r="C4" s="111"/>
    </row>
    <row r="5" spans="1:4" ht="17.25" x14ac:dyDescent="0.25">
      <c r="A5" s="105" t="s">
        <v>118</v>
      </c>
      <c r="B5" s="111"/>
      <c r="C5" s="111"/>
    </row>
    <row r="6" spans="1:4" ht="17.25" x14ac:dyDescent="0.25">
      <c r="A6" s="105" t="s">
        <v>92</v>
      </c>
      <c r="B6" s="111"/>
      <c r="C6" s="111"/>
    </row>
    <row r="7" spans="1:4" x14ac:dyDescent="0.25">
      <c r="A7" s="105" t="s">
        <v>12</v>
      </c>
      <c r="B7" s="111"/>
      <c r="C7" s="111"/>
    </row>
    <row r="8" spans="1:4" x14ac:dyDescent="0.25">
      <c r="A8" s="105" t="s">
        <v>117</v>
      </c>
      <c r="B8" s="111"/>
      <c r="C8" s="111"/>
    </row>
    <row r="9" spans="1:4" x14ac:dyDescent="0.25">
      <c r="A9" s="105"/>
      <c r="B9" s="111" t="s">
        <v>75</v>
      </c>
      <c r="C9" s="111"/>
    </row>
    <row r="10" spans="1:4" x14ac:dyDescent="0.25">
      <c r="A10" s="105"/>
      <c r="B10" s="111" t="s">
        <v>114</v>
      </c>
      <c r="C10" s="111"/>
    </row>
    <row r="11" spans="1:4" x14ac:dyDescent="0.25">
      <c r="A11" s="105" t="s">
        <v>74</v>
      </c>
      <c r="B11" s="111"/>
      <c r="C11" s="111"/>
    </row>
    <row r="12" spans="1:4" x14ac:dyDescent="0.25">
      <c r="A12" s="105" t="s">
        <v>13</v>
      </c>
      <c r="B12" s="111"/>
      <c r="C12" s="111"/>
    </row>
    <row r="13" spans="1:4" x14ac:dyDescent="0.25">
      <c r="A13" s="105"/>
      <c r="B13" s="111"/>
      <c r="C13" s="111"/>
    </row>
    <row r="14" spans="1:4" x14ac:dyDescent="0.25">
      <c r="A14" s="106" t="s">
        <v>94</v>
      </c>
    </row>
    <row r="15" spans="1:4" x14ac:dyDescent="0.25">
      <c r="A15" s="106" t="s">
        <v>119</v>
      </c>
    </row>
    <row r="16" spans="1:4" x14ac:dyDescent="0.25">
      <c r="A16" s="106" t="s">
        <v>93</v>
      </c>
    </row>
    <row r="17" spans="1:23" x14ac:dyDescent="0.25">
      <c r="A17" s="107"/>
      <c r="B17" s="112"/>
    </row>
    <row r="18" spans="1:23" x14ac:dyDescent="0.25">
      <c r="A18" s="103"/>
    </row>
    <row r="19" spans="1:23" x14ac:dyDescent="0.25">
      <c r="A19" s="1" t="s">
        <v>0</v>
      </c>
      <c r="B19" s="1" t="s">
        <v>1</v>
      </c>
      <c r="C19" s="1" t="s">
        <v>2</v>
      </c>
      <c r="D19" s="1" t="s">
        <v>23</v>
      </c>
      <c r="E19" s="1"/>
      <c r="F19" s="20"/>
      <c r="G19" s="21" t="s">
        <v>27</v>
      </c>
    </row>
    <row r="20" spans="1:23" x14ac:dyDescent="0.25">
      <c r="A20" s="6">
        <v>41883</v>
      </c>
      <c r="B20" s="19" t="s">
        <v>7</v>
      </c>
      <c r="C20" s="19" t="s">
        <v>5</v>
      </c>
      <c r="D20" s="4" t="s">
        <v>5</v>
      </c>
      <c r="E20" s="115" t="s">
        <v>121</v>
      </c>
      <c r="F20" s="4" t="s">
        <v>5</v>
      </c>
      <c r="G20" s="19">
        <f t="shared" ref="G20:G28" si="0">SUM(H20:AF20)</f>
        <v>1</v>
      </c>
      <c r="H20" s="19">
        <v>1</v>
      </c>
    </row>
    <row r="21" spans="1:23" x14ac:dyDescent="0.25">
      <c r="A21" s="6">
        <v>41886</v>
      </c>
      <c r="B21" s="19" t="s">
        <v>6</v>
      </c>
      <c r="C21" s="19" t="s">
        <v>5</v>
      </c>
      <c r="D21" s="4" t="s">
        <v>6</v>
      </c>
      <c r="E21" s="115" t="s">
        <v>121</v>
      </c>
      <c r="F21" s="4" t="s">
        <v>6</v>
      </c>
      <c r="G21" s="19">
        <f t="shared" si="0"/>
        <v>16</v>
      </c>
      <c r="H21" s="19">
        <v>5</v>
      </c>
      <c r="I21" s="19">
        <v>1</v>
      </c>
      <c r="J21" s="19">
        <v>1</v>
      </c>
      <c r="K21" s="19">
        <v>2</v>
      </c>
      <c r="L21" s="90">
        <v>7</v>
      </c>
    </row>
    <row r="22" spans="1:23" x14ac:dyDescent="0.25">
      <c r="A22" s="6">
        <v>41892</v>
      </c>
      <c r="B22" s="19" t="s">
        <v>9</v>
      </c>
      <c r="C22" s="19" t="s">
        <v>6</v>
      </c>
      <c r="D22" s="11" t="s">
        <v>6</v>
      </c>
      <c r="E22" s="115" t="s">
        <v>121</v>
      </c>
      <c r="F22" s="10" t="s">
        <v>65</v>
      </c>
      <c r="G22" s="19">
        <f t="shared" si="0"/>
        <v>16</v>
      </c>
      <c r="H22" s="19">
        <v>2</v>
      </c>
      <c r="I22" s="19">
        <v>1</v>
      </c>
      <c r="J22" s="19">
        <v>6</v>
      </c>
      <c r="K22" s="19">
        <v>1</v>
      </c>
      <c r="L22" s="19">
        <v>4</v>
      </c>
      <c r="M22" s="19">
        <v>2</v>
      </c>
    </row>
    <row r="23" spans="1:23" x14ac:dyDescent="0.25">
      <c r="A23" s="6">
        <v>41898</v>
      </c>
      <c r="B23" s="19" t="s">
        <v>6</v>
      </c>
      <c r="C23" s="19" t="s">
        <v>64</v>
      </c>
      <c r="D23" s="11" t="s">
        <v>6</v>
      </c>
      <c r="E23" s="115" t="s">
        <v>121</v>
      </c>
      <c r="F23" s="15" t="s">
        <v>64</v>
      </c>
      <c r="G23" s="19">
        <f t="shared" si="0"/>
        <v>7</v>
      </c>
      <c r="H23" s="19">
        <v>2</v>
      </c>
      <c r="I23" s="19">
        <v>1</v>
      </c>
      <c r="J23" s="19">
        <v>1</v>
      </c>
      <c r="K23" s="19">
        <v>3</v>
      </c>
    </row>
    <row r="24" spans="1:23" x14ac:dyDescent="0.25">
      <c r="A24" s="6">
        <v>41900</v>
      </c>
      <c r="B24" s="19" t="s">
        <v>9</v>
      </c>
      <c r="C24" s="19" t="s">
        <v>6</v>
      </c>
      <c r="D24" s="11" t="s">
        <v>6</v>
      </c>
      <c r="E24" s="19" t="s">
        <v>122</v>
      </c>
      <c r="F24" s="16" t="s">
        <v>4</v>
      </c>
      <c r="G24" s="19">
        <f t="shared" si="0"/>
        <v>28</v>
      </c>
      <c r="H24" s="19">
        <v>3</v>
      </c>
      <c r="I24" s="19">
        <v>2</v>
      </c>
      <c r="J24" s="19">
        <v>4</v>
      </c>
      <c r="K24" s="19">
        <v>4</v>
      </c>
      <c r="L24" s="19">
        <v>1</v>
      </c>
      <c r="M24" s="19">
        <v>1</v>
      </c>
      <c r="N24" s="19">
        <v>1</v>
      </c>
      <c r="O24" s="19">
        <v>2</v>
      </c>
      <c r="P24" s="19">
        <v>4</v>
      </c>
      <c r="Q24" s="19">
        <v>2</v>
      </c>
      <c r="R24" s="19">
        <v>1</v>
      </c>
      <c r="S24" s="19">
        <v>2</v>
      </c>
      <c r="T24" s="19">
        <v>1</v>
      </c>
    </row>
    <row r="25" spans="1:23" x14ac:dyDescent="0.25">
      <c r="A25" s="6">
        <v>41907</v>
      </c>
      <c r="B25" s="19" t="s">
        <v>15</v>
      </c>
      <c r="C25" s="19" t="s">
        <v>6</v>
      </c>
      <c r="D25" s="11" t="s">
        <v>6</v>
      </c>
      <c r="E25" s="115" t="s">
        <v>121</v>
      </c>
      <c r="F25" s="17" t="s">
        <v>3</v>
      </c>
      <c r="G25" s="19">
        <f t="shared" si="0"/>
        <v>59</v>
      </c>
      <c r="H25" s="19">
        <v>2</v>
      </c>
      <c r="I25" s="19">
        <v>4</v>
      </c>
      <c r="J25" s="19">
        <v>1</v>
      </c>
      <c r="K25" s="19">
        <v>5</v>
      </c>
      <c r="L25" s="19">
        <v>5</v>
      </c>
      <c r="M25" s="19">
        <v>4</v>
      </c>
      <c r="N25" s="19">
        <v>4</v>
      </c>
      <c r="O25" s="19">
        <v>5</v>
      </c>
      <c r="P25" s="85">
        <v>9</v>
      </c>
      <c r="Q25" s="19">
        <v>2</v>
      </c>
      <c r="R25" s="19">
        <v>1</v>
      </c>
      <c r="S25" s="19">
        <v>4</v>
      </c>
      <c r="T25" s="19">
        <v>5</v>
      </c>
      <c r="U25" s="19">
        <v>2</v>
      </c>
      <c r="V25" s="19">
        <v>3</v>
      </c>
      <c r="W25" s="19">
        <v>3</v>
      </c>
    </row>
    <row r="26" spans="1:23" x14ac:dyDescent="0.25">
      <c r="A26" s="6">
        <v>41911</v>
      </c>
      <c r="B26" s="19" t="s">
        <v>6</v>
      </c>
      <c r="C26" s="19" t="s">
        <v>65</v>
      </c>
      <c r="D26" s="4" t="s">
        <v>65</v>
      </c>
      <c r="E26" s="115" t="s">
        <v>121</v>
      </c>
      <c r="F26" s="18" t="s">
        <v>9</v>
      </c>
      <c r="G26" s="19">
        <f t="shared" si="0"/>
        <v>28</v>
      </c>
      <c r="H26" s="19">
        <v>2</v>
      </c>
      <c r="I26" s="90">
        <v>7</v>
      </c>
      <c r="J26" s="19">
        <v>1</v>
      </c>
      <c r="K26" s="19">
        <v>5</v>
      </c>
      <c r="L26" s="19">
        <v>1</v>
      </c>
      <c r="M26" s="19">
        <v>1</v>
      </c>
      <c r="N26" s="19">
        <v>1</v>
      </c>
      <c r="O26" s="19">
        <v>5</v>
      </c>
      <c r="P26" s="19">
        <v>2</v>
      </c>
      <c r="Q26" s="19">
        <v>1</v>
      </c>
      <c r="R26" s="19">
        <v>1</v>
      </c>
      <c r="S26" s="19">
        <v>1</v>
      </c>
    </row>
    <row r="27" spans="1:23" x14ac:dyDescent="0.25">
      <c r="A27" s="6">
        <v>41913</v>
      </c>
      <c r="B27" s="19" t="s">
        <v>65</v>
      </c>
      <c r="C27" s="19" t="s">
        <v>21</v>
      </c>
      <c r="D27" s="4" t="s">
        <v>65</v>
      </c>
      <c r="E27" s="115"/>
      <c r="F27" s="19" t="s">
        <v>8</v>
      </c>
      <c r="G27" s="19">
        <f t="shared" si="0"/>
        <v>20</v>
      </c>
      <c r="H27" s="19">
        <v>4</v>
      </c>
      <c r="I27" s="19">
        <v>3</v>
      </c>
      <c r="J27" s="19">
        <v>1</v>
      </c>
      <c r="K27" s="19">
        <v>1</v>
      </c>
      <c r="L27" s="19">
        <v>1</v>
      </c>
      <c r="M27" s="19">
        <v>1</v>
      </c>
      <c r="N27" s="19">
        <v>4</v>
      </c>
      <c r="O27" s="19">
        <v>1</v>
      </c>
      <c r="P27" s="19">
        <v>1</v>
      </c>
      <c r="Q27" s="19">
        <v>1</v>
      </c>
      <c r="R27" s="19">
        <v>1</v>
      </c>
      <c r="S27" s="19">
        <v>1</v>
      </c>
    </row>
    <row r="28" spans="1:23" x14ac:dyDescent="0.25">
      <c r="A28" s="6">
        <v>41927</v>
      </c>
      <c r="B28" s="19" t="s">
        <v>64</v>
      </c>
      <c r="C28" s="19" t="s">
        <v>65</v>
      </c>
      <c r="D28" s="4" t="s">
        <v>64</v>
      </c>
      <c r="E28" s="115" t="s">
        <v>121</v>
      </c>
      <c r="F28" s="19" t="s">
        <v>15</v>
      </c>
      <c r="G28" s="19">
        <f t="shared" si="0"/>
        <v>8</v>
      </c>
      <c r="H28" s="19">
        <v>2</v>
      </c>
      <c r="I28" s="19">
        <v>3</v>
      </c>
      <c r="J28" s="19">
        <v>2</v>
      </c>
      <c r="K28" s="19">
        <v>1</v>
      </c>
    </row>
    <row r="29" spans="1:23" x14ac:dyDescent="0.25">
      <c r="A29" s="6"/>
      <c r="D29" s="19"/>
      <c r="F29" s="19"/>
      <c r="G29" s="19"/>
    </row>
    <row r="30" spans="1:23" x14ac:dyDescent="0.25">
      <c r="A30" s="6">
        <v>41929</v>
      </c>
      <c r="B30" s="19" t="s">
        <v>5</v>
      </c>
      <c r="C30" s="19" t="s">
        <v>64</v>
      </c>
      <c r="D30" s="4" t="s">
        <v>64</v>
      </c>
      <c r="G30" s="19"/>
    </row>
    <row r="31" spans="1:23" x14ac:dyDescent="0.25">
      <c r="A31" s="6">
        <v>41939</v>
      </c>
      <c r="B31" s="19" t="s">
        <v>4</v>
      </c>
      <c r="C31" s="19" t="s">
        <v>64</v>
      </c>
      <c r="D31" s="4" t="s">
        <v>4</v>
      </c>
      <c r="E31" s="115" t="s">
        <v>121</v>
      </c>
      <c r="G31" s="19"/>
    </row>
    <row r="32" spans="1:23" x14ac:dyDescent="0.25">
      <c r="A32" s="6">
        <v>41942</v>
      </c>
      <c r="B32" s="19" t="s">
        <v>4</v>
      </c>
      <c r="C32" s="6" t="s">
        <v>6</v>
      </c>
      <c r="D32" s="4" t="s">
        <v>4</v>
      </c>
      <c r="E32" s="115" t="s">
        <v>121</v>
      </c>
      <c r="G32" s="19"/>
    </row>
    <row r="33" spans="1:7" x14ac:dyDescent="0.25">
      <c r="A33" s="6">
        <v>41947</v>
      </c>
      <c r="B33" s="19" t="s">
        <v>4</v>
      </c>
      <c r="C33" s="19" t="s">
        <v>5</v>
      </c>
      <c r="D33" s="4" t="s">
        <v>4</v>
      </c>
      <c r="E33" s="115" t="s">
        <v>121</v>
      </c>
      <c r="G33" s="19"/>
    </row>
    <row r="34" spans="1:7" x14ac:dyDescent="0.25">
      <c r="A34" s="6">
        <v>41949</v>
      </c>
      <c r="B34" s="19" t="s">
        <v>4</v>
      </c>
      <c r="C34" s="19" t="s">
        <v>3</v>
      </c>
      <c r="D34" s="4" t="s">
        <v>3</v>
      </c>
      <c r="E34" s="115" t="s">
        <v>121</v>
      </c>
    </row>
    <row r="35" spans="1:7" x14ac:dyDescent="0.25">
      <c r="A35" s="6">
        <v>41960</v>
      </c>
      <c r="B35" s="19" t="s">
        <v>3</v>
      </c>
      <c r="C35" s="19" t="s">
        <v>4</v>
      </c>
      <c r="D35" s="4" t="s">
        <v>3</v>
      </c>
      <c r="E35" s="115" t="s">
        <v>121</v>
      </c>
    </row>
    <row r="36" spans="1:7" x14ac:dyDescent="0.25">
      <c r="A36" s="6">
        <v>41961</v>
      </c>
      <c r="B36" s="19" t="s">
        <v>3</v>
      </c>
      <c r="C36" s="19" t="s">
        <v>9</v>
      </c>
      <c r="D36" s="4" t="s">
        <v>9</v>
      </c>
      <c r="E36" s="115" t="s">
        <v>121</v>
      </c>
    </row>
    <row r="37" spans="1:7" x14ac:dyDescent="0.25">
      <c r="A37" s="6">
        <v>41962</v>
      </c>
      <c r="B37" s="19" t="s">
        <v>65</v>
      </c>
      <c r="C37" s="19" t="s">
        <v>9</v>
      </c>
      <c r="D37" s="4" t="s">
        <v>9</v>
      </c>
      <c r="E37" s="115" t="s">
        <v>121</v>
      </c>
    </row>
    <row r="38" spans="1:7" x14ac:dyDescent="0.25">
      <c r="A38" s="6">
        <v>41963</v>
      </c>
      <c r="B38" s="19" t="s">
        <v>9</v>
      </c>
      <c r="C38" s="19" t="s">
        <v>64</v>
      </c>
      <c r="D38" s="4" t="s">
        <v>64</v>
      </c>
      <c r="E38" s="115" t="s">
        <v>121</v>
      </c>
    </row>
    <row r="39" spans="1:7" x14ac:dyDescent="0.25">
      <c r="A39" s="6">
        <v>41967</v>
      </c>
      <c r="B39" s="19" t="s">
        <v>3</v>
      </c>
      <c r="C39" s="19" t="s">
        <v>64</v>
      </c>
      <c r="D39" s="4" t="s">
        <v>3</v>
      </c>
      <c r="E39" s="115" t="s">
        <v>121</v>
      </c>
    </row>
    <row r="40" spans="1:7" x14ac:dyDescent="0.25">
      <c r="A40" s="6">
        <v>41968</v>
      </c>
      <c r="B40" s="19" t="s">
        <v>9</v>
      </c>
      <c r="C40" s="19" t="s">
        <v>3</v>
      </c>
      <c r="D40" s="4" t="s">
        <v>3</v>
      </c>
      <c r="E40" s="115" t="s">
        <v>121</v>
      </c>
    </row>
    <row r="41" spans="1:7" x14ac:dyDescent="0.25">
      <c r="B41" s="19" t="s">
        <v>8</v>
      </c>
      <c r="C41" s="19" t="s">
        <v>3</v>
      </c>
      <c r="D41" s="4" t="s">
        <v>3</v>
      </c>
      <c r="E41" s="115" t="s">
        <v>121</v>
      </c>
    </row>
    <row r="42" spans="1:7" x14ac:dyDescent="0.25">
      <c r="A42" s="6">
        <v>41969</v>
      </c>
      <c r="B42" s="19" t="s">
        <v>65</v>
      </c>
      <c r="C42" s="19" t="s">
        <v>3</v>
      </c>
      <c r="D42" s="4" t="s">
        <v>3</v>
      </c>
      <c r="E42" s="115" t="s">
        <v>121</v>
      </c>
    </row>
    <row r="43" spans="1:7" x14ac:dyDescent="0.25">
      <c r="A43" s="6">
        <v>41974</v>
      </c>
      <c r="B43" s="19" t="s">
        <v>3</v>
      </c>
      <c r="C43" s="19" t="s">
        <v>9</v>
      </c>
      <c r="D43" s="4" t="s">
        <v>9</v>
      </c>
      <c r="E43" s="115" t="s">
        <v>121</v>
      </c>
    </row>
    <row r="44" spans="1:7" x14ac:dyDescent="0.25">
      <c r="A44" s="6">
        <v>41975</v>
      </c>
      <c r="B44" s="19" t="s">
        <v>8</v>
      </c>
      <c r="C44" s="19" t="s">
        <v>9</v>
      </c>
      <c r="D44" s="4" t="s">
        <v>9</v>
      </c>
      <c r="E44" s="115" t="s">
        <v>121</v>
      </c>
    </row>
    <row r="45" spans="1:7" x14ac:dyDescent="0.25">
      <c r="A45" s="6">
        <v>41976</v>
      </c>
      <c r="B45" s="19" t="s">
        <v>9</v>
      </c>
      <c r="C45" s="19" t="s">
        <v>6</v>
      </c>
      <c r="D45" s="4" t="s">
        <v>9</v>
      </c>
      <c r="E45" s="115" t="s">
        <v>121</v>
      </c>
    </row>
    <row r="46" spans="1:7" x14ac:dyDescent="0.25">
      <c r="A46" s="6">
        <v>41977</v>
      </c>
      <c r="B46" s="19" t="s">
        <v>9</v>
      </c>
      <c r="C46" s="19" t="s">
        <v>8</v>
      </c>
      <c r="D46" s="4" t="s">
        <v>9</v>
      </c>
      <c r="E46" s="115" t="s">
        <v>121</v>
      </c>
    </row>
    <row r="47" spans="1:7" x14ac:dyDescent="0.25">
      <c r="A47" s="6">
        <v>41978</v>
      </c>
      <c r="B47" s="19" t="s">
        <v>9</v>
      </c>
      <c r="C47" s="19" t="s">
        <v>3</v>
      </c>
      <c r="D47" s="4" t="s">
        <v>9</v>
      </c>
      <c r="E47" s="115" t="s">
        <v>121</v>
      </c>
    </row>
    <row r="48" spans="1:7" x14ac:dyDescent="0.25">
      <c r="A48" s="6">
        <v>41981</v>
      </c>
      <c r="B48" s="19" t="s">
        <v>9</v>
      </c>
      <c r="C48" s="19" t="s">
        <v>4</v>
      </c>
      <c r="D48" s="4" t="s">
        <v>9</v>
      </c>
      <c r="E48" s="115" t="s">
        <v>121</v>
      </c>
    </row>
    <row r="49" spans="1:5" x14ac:dyDescent="0.25">
      <c r="A49" s="6">
        <v>41982</v>
      </c>
      <c r="B49" s="19" t="s">
        <v>9</v>
      </c>
      <c r="C49" s="19" t="s">
        <v>8</v>
      </c>
      <c r="D49" s="4" t="s">
        <v>9</v>
      </c>
      <c r="E49" s="115" t="s">
        <v>121</v>
      </c>
    </row>
    <row r="50" spans="1:5" x14ac:dyDescent="0.25">
      <c r="A50" s="6">
        <v>41983</v>
      </c>
      <c r="B50" s="19" t="s">
        <v>9</v>
      </c>
      <c r="C50" s="19" t="s">
        <v>3</v>
      </c>
      <c r="D50" s="4" t="s">
        <v>3</v>
      </c>
      <c r="E50" s="115" t="s">
        <v>121</v>
      </c>
    </row>
    <row r="51" spans="1:5" x14ac:dyDescent="0.25">
      <c r="A51" s="6">
        <v>41984</v>
      </c>
      <c r="B51" s="19" t="s">
        <v>8</v>
      </c>
      <c r="C51" s="19" t="s">
        <v>3</v>
      </c>
      <c r="D51" s="4" t="s">
        <v>8</v>
      </c>
      <c r="E51" s="115" t="s">
        <v>121</v>
      </c>
    </row>
    <row r="52" spans="1:5" x14ac:dyDescent="0.25">
      <c r="A52" s="6">
        <v>41989</v>
      </c>
      <c r="B52" s="19" t="s">
        <v>8</v>
      </c>
      <c r="C52" s="19" t="s">
        <v>5</v>
      </c>
      <c r="D52" s="4" t="s">
        <v>8</v>
      </c>
      <c r="E52" s="115" t="s">
        <v>121</v>
      </c>
    </row>
    <row r="53" spans="1:5" x14ac:dyDescent="0.25">
      <c r="A53" s="6">
        <v>41990</v>
      </c>
      <c r="B53" s="19" t="s">
        <v>8</v>
      </c>
      <c r="C53" s="19" t="s">
        <v>15</v>
      </c>
      <c r="D53" s="4" t="s">
        <v>8</v>
      </c>
      <c r="E53" s="115" t="s">
        <v>121</v>
      </c>
    </row>
    <row r="54" spans="1:5" x14ac:dyDescent="0.25">
      <c r="A54" s="6">
        <v>41991</v>
      </c>
      <c r="B54" s="19" t="s">
        <v>6</v>
      </c>
      <c r="C54" s="19" t="s">
        <v>8</v>
      </c>
      <c r="D54" s="4" t="s">
        <v>8</v>
      </c>
      <c r="E54" s="115" t="s">
        <v>121</v>
      </c>
    </row>
    <row r="55" spans="1:5" x14ac:dyDescent="0.25">
      <c r="A55" s="6">
        <v>42011</v>
      </c>
      <c r="B55" s="19" t="s">
        <v>4</v>
      </c>
      <c r="C55" s="19" t="s">
        <v>8</v>
      </c>
      <c r="D55" s="4" t="s">
        <v>4</v>
      </c>
    </row>
    <row r="56" spans="1:5" x14ac:dyDescent="0.25">
      <c r="A56" s="6">
        <v>42012</v>
      </c>
      <c r="B56" s="19" t="s">
        <v>4</v>
      </c>
      <c r="C56" s="19" t="s">
        <v>65</v>
      </c>
      <c r="D56" s="4" t="s">
        <v>4</v>
      </c>
    </row>
    <row r="57" spans="1:5" x14ac:dyDescent="0.25">
      <c r="A57" s="6">
        <v>42017</v>
      </c>
      <c r="B57" s="19" t="s">
        <v>4</v>
      </c>
      <c r="C57" s="19" t="s">
        <v>6</v>
      </c>
      <c r="D57" s="4" t="s">
        <v>6</v>
      </c>
    </row>
    <row r="58" spans="1:5" x14ac:dyDescent="0.25">
      <c r="A58" s="6">
        <v>42019</v>
      </c>
      <c r="B58" s="19" t="s">
        <v>8</v>
      </c>
      <c r="C58" s="19" t="s">
        <v>6</v>
      </c>
      <c r="D58" s="4" t="s">
        <v>8</v>
      </c>
    </row>
    <row r="59" spans="1:5" x14ac:dyDescent="0.25">
      <c r="A59" s="6">
        <v>42023</v>
      </c>
      <c r="B59" s="19" t="s">
        <v>8</v>
      </c>
      <c r="C59" s="19" t="s">
        <v>65</v>
      </c>
      <c r="D59" s="4" t="s">
        <v>8</v>
      </c>
    </row>
    <row r="60" spans="1:5" x14ac:dyDescent="0.25">
      <c r="A60" s="6">
        <v>42024</v>
      </c>
      <c r="B60" s="19" t="s">
        <v>3</v>
      </c>
      <c r="C60" s="19" t="s">
        <v>8</v>
      </c>
      <c r="D60" s="19" t="s">
        <v>8</v>
      </c>
      <c r="E60" s="115" t="s">
        <v>121</v>
      </c>
    </row>
    <row r="61" spans="1:5" x14ac:dyDescent="0.25">
      <c r="A61" s="6">
        <v>42025</v>
      </c>
      <c r="B61" s="19" t="s">
        <v>8</v>
      </c>
      <c r="C61" s="19" t="s">
        <v>64</v>
      </c>
      <c r="D61" s="4" t="s">
        <v>64</v>
      </c>
      <c r="E61" s="115" t="s">
        <v>121</v>
      </c>
    </row>
    <row r="62" spans="1:5" x14ac:dyDescent="0.25">
      <c r="A62" s="6">
        <v>42026</v>
      </c>
      <c r="B62" s="19" t="s">
        <v>15</v>
      </c>
      <c r="C62" s="19" t="s">
        <v>64</v>
      </c>
      <c r="D62" s="4" t="s">
        <v>15</v>
      </c>
      <c r="E62" s="115" t="s">
        <v>121</v>
      </c>
    </row>
    <row r="63" spans="1:5" x14ac:dyDescent="0.25">
      <c r="A63" s="6">
        <v>42027</v>
      </c>
      <c r="B63" s="19" t="s">
        <v>15</v>
      </c>
      <c r="C63" s="19" t="s">
        <v>5</v>
      </c>
      <c r="D63" s="4" t="s">
        <v>15</v>
      </c>
      <c r="E63" s="115" t="s">
        <v>121</v>
      </c>
    </row>
    <row r="64" spans="1:5" x14ac:dyDescent="0.25">
      <c r="A64" s="6">
        <v>42033</v>
      </c>
      <c r="B64" s="19" t="s">
        <v>15</v>
      </c>
      <c r="C64" s="19" t="s">
        <v>4</v>
      </c>
      <c r="D64" s="4" t="s">
        <v>4</v>
      </c>
      <c r="E64" s="115" t="s">
        <v>121</v>
      </c>
    </row>
    <row r="65" spans="1:5" x14ac:dyDescent="0.25">
      <c r="A65" s="6">
        <v>42034</v>
      </c>
      <c r="B65" s="19" t="s">
        <v>4</v>
      </c>
      <c r="C65" s="19" t="s">
        <v>8</v>
      </c>
      <c r="D65" s="4" t="s">
        <v>4</v>
      </c>
      <c r="E65" s="115" t="s">
        <v>121</v>
      </c>
    </row>
    <row r="66" spans="1:5" x14ac:dyDescent="0.25">
      <c r="A66" s="6">
        <v>42037</v>
      </c>
      <c r="B66" s="19" t="s">
        <v>15</v>
      </c>
      <c r="C66" s="19" t="s">
        <v>4</v>
      </c>
      <c r="D66" s="4" t="s">
        <v>4</v>
      </c>
      <c r="E66" s="115" t="s">
        <v>121</v>
      </c>
    </row>
    <row r="67" spans="1:5" x14ac:dyDescent="0.25">
      <c r="A67" s="6">
        <v>42038</v>
      </c>
      <c r="B67" s="19" t="s">
        <v>4</v>
      </c>
      <c r="C67" s="19" t="s">
        <v>65</v>
      </c>
      <c r="D67" s="4" t="s">
        <v>4</v>
      </c>
      <c r="E67" s="115" t="s">
        <v>121</v>
      </c>
    </row>
    <row r="68" spans="1:5" x14ac:dyDescent="0.25">
      <c r="A68" s="6">
        <v>42039</v>
      </c>
      <c r="B68" s="19" t="s">
        <v>4</v>
      </c>
      <c r="C68" s="19" t="s">
        <v>3</v>
      </c>
      <c r="D68" s="4" t="s">
        <v>3</v>
      </c>
      <c r="E68" s="115" t="s">
        <v>121</v>
      </c>
    </row>
    <row r="69" spans="1:5" x14ac:dyDescent="0.25">
      <c r="A69" s="6">
        <v>42040</v>
      </c>
      <c r="B69" s="19" t="s">
        <v>16</v>
      </c>
      <c r="C69" s="19" t="s">
        <v>3</v>
      </c>
      <c r="D69" s="4" t="s">
        <v>3</v>
      </c>
      <c r="E69" s="115" t="s">
        <v>121</v>
      </c>
    </row>
    <row r="70" spans="1:5" x14ac:dyDescent="0.25">
      <c r="A70" s="6">
        <v>42045</v>
      </c>
      <c r="B70" s="19" t="s">
        <v>65</v>
      </c>
      <c r="C70" s="19" t="s">
        <v>3</v>
      </c>
      <c r="D70" s="4" t="s">
        <v>3</v>
      </c>
      <c r="E70" s="115" t="s">
        <v>121</v>
      </c>
    </row>
    <row r="71" spans="1:5" x14ac:dyDescent="0.25">
      <c r="A71" s="6">
        <v>42046</v>
      </c>
      <c r="B71" s="19" t="s">
        <v>3</v>
      </c>
      <c r="C71" s="19" t="s">
        <v>6</v>
      </c>
      <c r="D71" s="4" t="s">
        <v>3</v>
      </c>
      <c r="E71" s="115" t="s">
        <v>121</v>
      </c>
    </row>
    <row r="72" spans="1:5" x14ac:dyDescent="0.25">
      <c r="A72" s="6">
        <v>42048</v>
      </c>
      <c r="B72" s="19" t="s">
        <v>8</v>
      </c>
      <c r="C72" s="19" t="s">
        <v>3</v>
      </c>
      <c r="D72" s="4" t="s">
        <v>3</v>
      </c>
      <c r="E72" s="115" t="s">
        <v>121</v>
      </c>
    </row>
    <row r="73" spans="1:5" x14ac:dyDescent="0.25">
      <c r="A73" s="6">
        <v>42051</v>
      </c>
      <c r="B73" s="19" t="s">
        <v>3</v>
      </c>
      <c r="C73" s="19" t="s">
        <v>4</v>
      </c>
      <c r="D73" s="4" t="s">
        <v>4</v>
      </c>
      <c r="E73" s="115" t="s">
        <v>121</v>
      </c>
    </row>
    <row r="74" spans="1:5" x14ac:dyDescent="0.25">
      <c r="A74" s="6" t="s">
        <v>123</v>
      </c>
      <c r="D74" s="19"/>
    </row>
    <row r="75" spans="1:5" x14ac:dyDescent="0.25">
      <c r="A75" s="6">
        <v>42058</v>
      </c>
      <c r="B75" s="19" t="s">
        <v>4</v>
      </c>
      <c r="C75" s="19" t="s">
        <v>3</v>
      </c>
      <c r="D75" s="4" t="s">
        <v>4</v>
      </c>
      <c r="E75" s="115" t="s">
        <v>121</v>
      </c>
    </row>
    <row r="76" spans="1:5" x14ac:dyDescent="0.25">
      <c r="A76" s="6">
        <v>42061</v>
      </c>
      <c r="B76" s="19" t="s">
        <v>4</v>
      </c>
      <c r="C76" s="19" t="s">
        <v>8</v>
      </c>
      <c r="D76" s="4" t="s">
        <v>4</v>
      </c>
      <c r="E76" s="115" t="s">
        <v>121</v>
      </c>
    </row>
    <row r="77" spans="1:5" x14ac:dyDescent="0.25">
      <c r="A77" s="6">
        <v>42062</v>
      </c>
      <c r="B77" s="19" t="s">
        <v>65</v>
      </c>
      <c r="C77" s="19" t="s">
        <v>4</v>
      </c>
      <c r="D77" s="19" t="s">
        <v>4</v>
      </c>
      <c r="E77" s="115" t="s">
        <v>121</v>
      </c>
    </row>
    <row r="78" spans="1:5" x14ac:dyDescent="0.25">
      <c r="A78" s="6">
        <v>42065</v>
      </c>
      <c r="B78" s="19" t="s">
        <v>4</v>
      </c>
      <c r="C78" s="19" t="s">
        <v>65</v>
      </c>
      <c r="D78" s="19" t="s">
        <v>65</v>
      </c>
      <c r="E78" s="115" t="s">
        <v>121</v>
      </c>
    </row>
    <row r="79" spans="1:5" x14ac:dyDescent="0.25">
      <c r="A79" s="6">
        <v>42066</v>
      </c>
      <c r="B79" s="19" t="s">
        <v>3</v>
      </c>
      <c r="C79" s="19" t="s">
        <v>65</v>
      </c>
      <c r="D79" s="19" t="s">
        <v>3</v>
      </c>
      <c r="E79" s="115"/>
    </row>
    <row r="80" spans="1:5" x14ac:dyDescent="0.25">
      <c r="A80" s="6">
        <v>42067</v>
      </c>
      <c r="B80" s="19" t="s">
        <v>3</v>
      </c>
      <c r="C80" s="19" t="s">
        <v>8</v>
      </c>
      <c r="D80" s="19" t="s">
        <v>3</v>
      </c>
      <c r="E80" s="115"/>
    </row>
    <row r="81" spans="1:5" x14ac:dyDescent="0.25">
      <c r="A81" s="6">
        <v>42079</v>
      </c>
      <c r="B81" s="19" t="s">
        <v>8</v>
      </c>
      <c r="C81" s="19" t="s">
        <v>3</v>
      </c>
      <c r="D81" s="19" t="s">
        <v>3</v>
      </c>
      <c r="E81" s="115"/>
    </row>
    <row r="82" spans="1:5" x14ac:dyDescent="0.25">
      <c r="A82" s="6">
        <v>42081</v>
      </c>
      <c r="B82" s="19" t="s">
        <v>3</v>
      </c>
      <c r="C82" s="19" t="s">
        <v>65</v>
      </c>
      <c r="D82" s="19" t="s">
        <v>3</v>
      </c>
      <c r="E82" s="115"/>
    </row>
    <row r="83" spans="1:5" x14ac:dyDescent="0.25">
      <c r="A83" s="6">
        <v>42082</v>
      </c>
      <c r="B83" s="19" t="s">
        <v>3</v>
      </c>
      <c r="C83" s="19" t="s">
        <v>4</v>
      </c>
      <c r="D83" s="19" t="s">
        <v>3</v>
      </c>
      <c r="E83" s="115"/>
    </row>
    <row r="84" spans="1:5" x14ac:dyDescent="0.25">
      <c r="A84" s="6">
        <v>42087</v>
      </c>
      <c r="B84" s="19" t="s">
        <v>3</v>
      </c>
      <c r="C84" s="19" t="s">
        <v>9</v>
      </c>
      <c r="D84" s="19" t="s">
        <v>9</v>
      </c>
      <c r="E84" s="115"/>
    </row>
    <row r="85" spans="1:5" x14ac:dyDescent="0.25">
      <c r="A85" s="6">
        <v>42088</v>
      </c>
      <c r="B85" s="19" t="s">
        <v>9</v>
      </c>
      <c r="C85" s="19" t="s">
        <v>3</v>
      </c>
      <c r="D85" s="19" t="s">
        <v>3</v>
      </c>
      <c r="E85" s="115" t="s">
        <v>121</v>
      </c>
    </row>
    <row r="86" spans="1:5" x14ac:dyDescent="0.25">
      <c r="A86" s="6">
        <v>42093</v>
      </c>
      <c r="B86" s="19" t="s">
        <v>4</v>
      </c>
      <c r="C86" s="19" t="s">
        <v>3</v>
      </c>
      <c r="D86" s="19" t="s">
        <v>3</v>
      </c>
      <c r="E86" s="115" t="s">
        <v>121</v>
      </c>
    </row>
    <row r="87" spans="1:5" x14ac:dyDescent="0.25">
      <c r="A87" s="6">
        <v>42094</v>
      </c>
      <c r="B87" s="114" t="s">
        <v>64</v>
      </c>
      <c r="C87" s="19" t="s">
        <v>3</v>
      </c>
      <c r="D87" s="19" t="s">
        <v>3</v>
      </c>
      <c r="E87" s="115" t="s">
        <v>121</v>
      </c>
    </row>
    <row r="88" spans="1:5" x14ac:dyDescent="0.25">
      <c r="A88" s="6">
        <v>42103</v>
      </c>
      <c r="B88" s="19" t="s">
        <v>3</v>
      </c>
      <c r="C88" s="19" t="s">
        <v>4</v>
      </c>
      <c r="D88" s="19" t="s">
        <v>3</v>
      </c>
      <c r="E88" s="115" t="s">
        <v>121</v>
      </c>
    </row>
    <row r="89" spans="1:5" x14ac:dyDescent="0.25">
      <c r="A89" s="6">
        <v>42109</v>
      </c>
      <c r="B89" s="19" t="s">
        <v>8</v>
      </c>
      <c r="C89" s="19" t="s">
        <v>3</v>
      </c>
      <c r="D89" s="19" t="s">
        <v>8</v>
      </c>
      <c r="E89" s="115" t="s">
        <v>121</v>
      </c>
    </row>
    <row r="90" spans="1:5" x14ac:dyDescent="0.25">
      <c r="A90" s="6">
        <v>42110</v>
      </c>
      <c r="B90" s="19" t="s">
        <v>6</v>
      </c>
      <c r="C90" s="19" t="s">
        <v>8</v>
      </c>
      <c r="D90" s="19" t="s">
        <v>6</v>
      </c>
      <c r="E90" s="115" t="s">
        <v>121</v>
      </c>
    </row>
    <row r="91" spans="1:5" x14ac:dyDescent="0.25">
      <c r="A91" s="6">
        <v>42114</v>
      </c>
      <c r="B91" s="19" t="s">
        <v>8</v>
      </c>
      <c r="C91" s="19" t="s">
        <v>6</v>
      </c>
      <c r="D91" s="19" t="s">
        <v>8</v>
      </c>
      <c r="E91" s="115" t="s">
        <v>121</v>
      </c>
    </row>
    <row r="92" spans="1:5" x14ac:dyDescent="0.25">
      <c r="A92" s="6">
        <v>42116</v>
      </c>
      <c r="B92" s="19" t="s">
        <v>4</v>
      </c>
      <c r="C92" s="19" t="s">
        <v>8</v>
      </c>
      <c r="D92" s="19" t="s">
        <v>4</v>
      </c>
      <c r="E92" s="115" t="s">
        <v>121</v>
      </c>
    </row>
    <row r="93" spans="1:5" x14ac:dyDescent="0.25">
      <c r="A93" s="6">
        <v>42117</v>
      </c>
      <c r="B93" s="19" t="s">
        <v>4</v>
      </c>
      <c r="C93" s="19" t="s">
        <v>9</v>
      </c>
      <c r="D93" s="19" t="s">
        <v>9</v>
      </c>
      <c r="E93" s="115" t="s">
        <v>121</v>
      </c>
    </row>
    <row r="94" spans="1:5" x14ac:dyDescent="0.25">
      <c r="A94" s="6">
        <v>42123</v>
      </c>
      <c r="B94" s="19" t="s">
        <v>9</v>
      </c>
      <c r="C94" s="19" t="s">
        <v>4</v>
      </c>
      <c r="D94" s="19" t="s">
        <v>9</v>
      </c>
    </row>
    <row r="95" spans="1:5" x14ac:dyDescent="0.25">
      <c r="A95" s="6"/>
      <c r="D95" s="19"/>
    </row>
    <row r="96" spans="1:5" x14ac:dyDescent="0.25">
      <c r="A96" s="6">
        <v>42129</v>
      </c>
      <c r="B96" s="19" t="s">
        <v>65</v>
      </c>
      <c r="C96" s="19" t="s">
        <v>9</v>
      </c>
      <c r="D96" s="19" t="s">
        <v>9</v>
      </c>
      <c r="E96" s="115" t="s">
        <v>121</v>
      </c>
    </row>
    <row r="97" spans="1:5" x14ac:dyDescent="0.25">
      <c r="A97" s="6">
        <v>42130</v>
      </c>
      <c r="B97" s="19" t="s">
        <v>4</v>
      </c>
      <c r="C97" s="19" t="s">
        <v>9</v>
      </c>
      <c r="D97" s="19" t="s">
        <v>9</v>
      </c>
      <c r="E97" s="115" t="s">
        <v>121</v>
      </c>
    </row>
    <row r="98" spans="1:5" x14ac:dyDescent="0.25">
      <c r="A98" s="6">
        <v>42135</v>
      </c>
      <c r="B98" s="19" t="s">
        <v>4</v>
      </c>
      <c r="C98" s="19" t="s">
        <v>9</v>
      </c>
      <c r="D98" s="19" t="s">
        <v>9</v>
      </c>
      <c r="E98" s="115" t="s">
        <v>121</v>
      </c>
    </row>
    <row r="99" spans="1:5" x14ac:dyDescent="0.25">
      <c r="A99" s="6">
        <v>42136</v>
      </c>
      <c r="B99" s="19" t="s">
        <v>9</v>
      </c>
      <c r="C99" s="19" t="s">
        <v>3</v>
      </c>
      <c r="D99" s="19" t="s">
        <v>3</v>
      </c>
      <c r="E99" s="115" t="s">
        <v>121</v>
      </c>
    </row>
    <row r="100" spans="1:5" x14ac:dyDescent="0.25">
      <c r="A100" s="6">
        <v>42143</v>
      </c>
      <c r="B100" s="19" t="s">
        <v>8</v>
      </c>
      <c r="C100" s="19" t="s">
        <v>3</v>
      </c>
      <c r="D100" s="19" t="s">
        <v>3</v>
      </c>
      <c r="E100" s="115" t="s">
        <v>121</v>
      </c>
    </row>
    <row r="101" spans="1:5" x14ac:dyDescent="0.25">
      <c r="A101" s="6">
        <v>42144</v>
      </c>
      <c r="B101" s="19" t="s">
        <v>9</v>
      </c>
      <c r="C101" s="19" t="s">
        <v>3</v>
      </c>
      <c r="D101" s="19" t="s">
        <v>3</v>
      </c>
      <c r="E101" s="115" t="s">
        <v>121</v>
      </c>
    </row>
    <row r="102" spans="1:5" x14ac:dyDescent="0.25">
      <c r="A102" s="6">
        <v>42146</v>
      </c>
      <c r="B102" s="19" t="s">
        <v>3</v>
      </c>
      <c r="C102" s="19" t="s">
        <v>9</v>
      </c>
      <c r="D102" s="19" t="s">
        <v>3</v>
      </c>
      <c r="E102" s="115" t="s">
        <v>121</v>
      </c>
    </row>
    <row r="103" spans="1:5" x14ac:dyDescent="0.25">
      <c r="A103" s="6">
        <v>42156</v>
      </c>
      <c r="B103" s="19" t="s">
        <v>8</v>
      </c>
      <c r="C103" s="19" t="s">
        <v>3</v>
      </c>
      <c r="D103" s="19" t="s">
        <v>8</v>
      </c>
      <c r="E103" s="115" t="s">
        <v>121</v>
      </c>
    </row>
    <row r="104" spans="1:5" x14ac:dyDescent="0.25">
      <c r="A104" s="6">
        <v>42157</v>
      </c>
      <c r="B104" s="19" t="s">
        <v>8</v>
      </c>
      <c r="C104" s="19" t="s">
        <v>6</v>
      </c>
      <c r="D104" s="19" t="s">
        <v>6</v>
      </c>
      <c r="E104" s="115" t="s">
        <v>121</v>
      </c>
    </row>
    <row r="105" spans="1:5" x14ac:dyDescent="0.25">
      <c r="A105" s="6">
        <v>42164</v>
      </c>
      <c r="B105" s="19" t="s">
        <v>6</v>
      </c>
      <c r="C105" s="19" t="s">
        <v>65</v>
      </c>
      <c r="D105" s="19" t="s">
        <v>6</v>
      </c>
      <c r="E105" s="115" t="s">
        <v>121</v>
      </c>
    </row>
    <row r="106" spans="1:5" x14ac:dyDescent="0.25">
      <c r="A106" s="6">
        <v>42166</v>
      </c>
      <c r="B106" s="19" t="s">
        <v>8</v>
      </c>
      <c r="C106" s="19" t="s">
        <v>6</v>
      </c>
      <c r="D106" s="19" t="s">
        <v>8</v>
      </c>
      <c r="E106" s="115" t="s">
        <v>121</v>
      </c>
    </row>
    <row r="107" spans="1:5" x14ac:dyDescent="0.25">
      <c r="A107" s="6">
        <v>42177</v>
      </c>
      <c r="B107" s="19" t="s">
        <v>6</v>
      </c>
      <c r="C107" s="19" t="s">
        <v>8</v>
      </c>
      <c r="D107" s="19" t="s">
        <v>6</v>
      </c>
      <c r="E107" s="115" t="s">
        <v>121</v>
      </c>
    </row>
    <row r="108" spans="1:5" x14ac:dyDescent="0.25">
      <c r="A108" s="6">
        <v>42178</v>
      </c>
      <c r="B108" s="19" t="s">
        <v>6</v>
      </c>
      <c r="C108" s="19" t="s">
        <v>7</v>
      </c>
      <c r="D108" s="19" t="s">
        <v>6</v>
      </c>
      <c r="E108" s="115" t="s">
        <v>121</v>
      </c>
    </row>
    <row r="109" spans="1:5" x14ac:dyDescent="0.25">
      <c r="A109" s="6">
        <v>42186</v>
      </c>
      <c r="B109" s="19" t="s">
        <v>18</v>
      </c>
      <c r="C109" s="19" t="s">
        <v>6</v>
      </c>
      <c r="D109" s="19" t="s">
        <v>6</v>
      </c>
      <c r="E109" s="115" t="s">
        <v>121</v>
      </c>
    </row>
    <row r="110" spans="1:5" x14ac:dyDescent="0.25">
      <c r="A110" s="6">
        <v>42187</v>
      </c>
      <c r="B110" s="19" t="s">
        <v>6</v>
      </c>
      <c r="C110" s="19" t="s">
        <v>8</v>
      </c>
      <c r="D110" s="19" t="s">
        <v>6</v>
      </c>
      <c r="E110" s="115" t="s">
        <v>121</v>
      </c>
    </row>
    <row r="111" spans="1:5" x14ac:dyDescent="0.25">
      <c r="A111" s="6">
        <v>42191</v>
      </c>
      <c r="B111" s="19" t="s">
        <v>6</v>
      </c>
      <c r="C111" s="19" t="s">
        <v>65</v>
      </c>
      <c r="D111" s="19" t="s">
        <v>6</v>
      </c>
      <c r="E111" s="115" t="s">
        <v>121</v>
      </c>
    </row>
    <row r="112" spans="1:5" x14ac:dyDescent="0.25">
      <c r="A112" s="6">
        <v>42193</v>
      </c>
      <c r="B112" s="19" t="s">
        <v>6</v>
      </c>
      <c r="C112" s="19" t="s">
        <v>4</v>
      </c>
      <c r="D112" s="19" t="s">
        <v>6</v>
      </c>
      <c r="E112" s="115" t="s">
        <v>121</v>
      </c>
    </row>
    <row r="113" spans="1:5" x14ac:dyDescent="0.25">
      <c r="A113" s="6">
        <v>42200</v>
      </c>
      <c r="B113" s="19" t="s">
        <v>64</v>
      </c>
      <c r="C113" s="19" t="s">
        <v>6</v>
      </c>
      <c r="D113" s="19" t="s">
        <v>6</v>
      </c>
      <c r="E113" s="115" t="s">
        <v>121</v>
      </c>
    </row>
    <row r="114" spans="1:5" x14ac:dyDescent="0.25">
      <c r="A114" s="6">
        <v>42207</v>
      </c>
      <c r="B114" s="19" t="s">
        <v>6</v>
      </c>
      <c r="C114" s="19" t="s">
        <v>9</v>
      </c>
      <c r="D114" s="19" t="s">
        <v>9</v>
      </c>
      <c r="E114" s="115" t="s">
        <v>121</v>
      </c>
    </row>
    <row r="115" spans="1:5" x14ac:dyDescent="0.25">
      <c r="A115" s="6">
        <v>42212</v>
      </c>
      <c r="B115" s="19" t="s">
        <v>3</v>
      </c>
      <c r="C115" s="19" t="s">
        <v>9</v>
      </c>
      <c r="D115" s="19" t="s">
        <v>3</v>
      </c>
      <c r="E115" s="115" t="s">
        <v>121</v>
      </c>
    </row>
    <row r="116" spans="1:5" x14ac:dyDescent="0.25">
      <c r="A116" s="6">
        <v>42214</v>
      </c>
      <c r="B116" s="19" t="s">
        <v>3</v>
      </c>
      <c r="C116" s="19" t="s">
        <v>4</v>
      </c>
      <c r="D116" s="19" t="s">
        <v>3</v>
      </c>
      <c r="E116" s="115" t="s">
        <v>121</v>
      </c>
    </row>
    <row r="117" spans="1:5" x14ac:dyDescent="0.25">
      <c r="A117" s="6">
        <v>42215</v>
      </c>
      <c r="B117" s="19" t="s">
        <v>3</v>
      </c>
      <c r="C117" s="19" t="s">
        <v>8</v>
      </c>
      <c r="D117" s="19" t="s">
        <v>3</v>
      </c>
      <c r="E117" s="115" t="s">
        <v>121</v>
      </c>
    </row>
    <row r="118" spans="1:5" x14ac:dyDescent="0.25">
      <c r="A118" s="6">
        <v>42216</v>
      </c>
      <c r="B118" s="19" t="s">
        <v>9</v>
      </c>
      <c r="C118" s="19" t="s">
        <v>3</v>
      </c>
      <c r="D118" s="19" t="s">
        <v>3</v>
      </c>
      <c r="E118" s="115" t="s">
        <v>121</v>
      </c>
    </row>
    <row r="119" spans="1:5" x14ac:dyDescent="0.25">
      <c r="A119" s="6">
        <v>42220</v>
      </c>
      <c r="B119" s="19" t="s">
        <v>65</v>
      </c>
      <c r="C119" s="19" t="s">
        <v>3</v>
      </c>
      <c r="D119" s="19" t="s">
        <v>3</v>
      </c>
      <c r="E119" s="115" t="s">
        <v>121</v>
      </c>
    </row>
    <row r="120" spans="1:5" x14ac:dyDescent="0.25">
      <c r="A120" s="6">
        <v>42244</v>
      </c>
      <c r="B120" s="19" t="s">
        <v>3</v>
      </c>
      <c r="C120" s="19" t="s">
        <v>9</v>
      </c>
      <c r="D120" s="19" t="s">
        <v>9</v>
      </c>
      <c r="E120" s="115" t="s">
        <v>121</v>
      </c>
    </row>
    <row r="121" spans="1:5" x14ac:dyDescent="0.25">
      <c r="A121" s="6" t="s">
        <v>123</v>
      </c>
      <c r="D121" s="19"/>
    </row>
    <row r="122" spans="1:5" x14ac:dyDescent="0.25">
      <c r="A122" s="6">
        <v>42249</v>
      </c>
      <c r="B122" s="19" t="s">
        <v>9</v>
      </c>
      <c r="C122" s="19" t="s">
        <v>65</v>
      </c>
      <c r="D122" s="19" t="s">
        <v>65</v>
      </c>
    </row>
    <row r="123" spans="1:5" x14ac:dyDescent="0.25">
      <c r="A123" s="6">
        <v>42250</v>
      </c>
      <c r="B123" s="19" t="s">
        <v>15</v>
      </c>
      <c r="C123" s="19" t="s">
        <v>65</v>
      </c>
      <c r="D123" s="19" t="s">
        <v>65</v>
      </c>
      <c r="E123" s="115" t="s">
        <v>121</v>
      </c>
    </row>
    <row r="124" spans="1:5" x14ac:dyDescent="0.25">
      <c r="A124" s="6">
        <v>42251</v>
      </c>
      <c r="B124" s="19" t="s">
        <v>4</v>
      </c>
      <c r="C124" s="19" t="s">
        <v>65</v>
      </c>
      <c r="D124" s="19" t="s">
        <v>65</v>
      </c>
      <c r="E124" s="115" t="s">
        <v>121</v>
      </c>
    </row>
    <row r="125" spans="1:5" x14ac:dyDescent="0.25">
      <c r="A125" s="6">
        <v>42254</v>
      </c>
      <c r="B125" s="19" t="s">
        <v>15</v>
      </c>
      <c r="C125" s="19" t="s">
        <v>65</v>
      </c>
      <c r="D125" s="19" t="s">
        <v>65</v>
      </c>
      <c r="E125" s="115" t="s">
        <v>121</v>
      </c>
    </row>
    <row r="126" spans="1:5" x14ac:dyDescent="0.25">
      <c r="A126" s="6">
        <v>42261</v>
      </c>
      <c r="B126" s="19" t="s">
        <v>65</v>
      </c>
      <c r="C126" s="19" t="s">
        <v>8</v>
      </c>
      <c r="D126" s="19" t="s">
        <v>65</v>
      </c>
      <c r="E126" s="115" t="s">
        <v>121</v>
      </c>
    </row>
    <row r="127" spans="1:5" x14ac:dyDescent="0.25">
      <c r="A127" s="6">
        <v>42262</v>
      </c>
      <c r="B127" s="19" t="s">
        <v>65</v>
      </c>
      <c r="C127" s="19" t="s">
        <v>16</v>
      </c>
      <c r="D127" s="19" t="s">
        <v>65</v>
      </c>
      <c r="E127" s="115" t="s">
        <v>121</v>
      </c>
    </row>
    <row r="128" spans="1:5" x14ac:dyDescent="0.25">
      <c r="A128" s="6">
        <v>42269</v>
      </c>
      <c r="B128" s="19" t="s">
        <v>65</v>
      </c>
      <c r="C128" s="19" t="s">
        <v>64</v>
      </c>
      <c r="D128" s="19" t="s">
        <v>64</v>
      </c>
      <c r="E128" s="115" t="s">
        <v>121</v>
      </c>
    </row>
    <row r="129" spans="1:5" x14ac:dyDescent="0.25">
      <c r="A129" s="6">
        <v>42271</v>
      </c>
      <c r="B129" s="19" t="s">
        <v>64</v>
      </c>
      <c r="C129" s="19" t="s">
        <v>8</v>
      </c>
      <c r="D129" s="19" t="s">
        <v>64</v>
      </c>
      <c r="E129" s="115" t="s">
        <v>121</v>
      </c>
    </row>
    <row r="130" spans="1:5" x14ac:dyDescent="0.25">
      <c r="A130" s="6">
        <v>42277</v>
      </c>
      <c r="B130" s="24" t="s">
        <v>64</v>
      </c>
      <c r="C130" s="23" t="s">
        <v>6</v>
      </c>
      <c r="D130" s="19" t="s">
        <v>64</v>
      </c>
      <c r="E130" s="117" t="s">
        <v>121</v>
      </c>
    </row>
    <row r="131" spans="1:5" x14ac:dyDescent="0.25">
      <c r="A131" s="6">
        <v>42279</v>
      </c>
      <c r="B131" s="24" t="s">
        <v>64</v>
      </c>
      <c r="C131" s="19" t="s">
        <v>65</v>
      </c>
      <c r="D131" s="19" t="s">
        <v>65</v>
      </c>
      <c r="E131" s="115" t="s">
        <v>121</v>
      </c>
    </row>
    <row r="132" spans="1:5" x14ac:dyDescent="0.25">
      <c r="A132" s="6">
        <v>42284</v>
      </c>
      <c r="B132" s="19" t="s">
        <v>65</v>
      </c>
      <c r="C132" s="19" t="s">
        <v>8</v>
      </c>
      <c r="D132" s="19" t="s">
        <v>8</v>
      </c>
      <c r="E132" s="115" t="s">
        <v>121</v>
      </c>
    </row>
    <row r="133" spans="1:5" x14ac:dyDescent="0.25">
      <c r="A133" s="6">
        <v>42286</v>
      </c>
      <c r="B133" s="19" t="s">
        <v>5</v>
      </c>
      <c r="C133" s="19" t="s">
        <v>8</v>
      </c>
      <c r="D133" s="19" t="s">
        <v>8</v>
      </c>
      <c r="E133" s="115" t="s">
        <v>121</v>
      </c>
    </row>
    <row r="134" spans="1:5" x14ac:dyDescent="0.25">
      <c r="A134" s="6">
        <v>42289</v>
      </c>
      <c r="B134" s="19" t="s">
        <v>73</v>
      </c>
      <c r="C134" s="19" t="s">
        <v>4</v>
      </c>
      <c r="D134" s="19" t="s">
        <v>73</v>
      </c>
      <c r="E134" s="115" t="s">
        <v>121</v>
      </c>
    </row>
    <row r="135" spans="1:5" x14ac:dyDescent="0.25">
      <c r="A135" s="6">
        <v>42290</v>
      </c>
      <c r="B135" s="19" t="s">
        <v>73</v>
      </c>
      <c r="C135" s="19" t="s">
        <v>102</v>
      </c>
      <c r="D135" s="19" t="s">
        <v>73</v>
      </c>
      <c r="E135" s="115" t="s">
        <v>121</v>
      </c>
    </row>
    <row r="136" spans="1:5" x14ac:dyDescent="0.25">
      <c r="A136" s="6">
        <v>42291</v>
      </c>
      <c r="B136" s="19" t="s">
        <v>3</v>
      </c>
      <c r="C136" s="19" t="s">
        <v>8</v>
      </c>
      <c r="D136" s="19" t="s">
        <v>3</v>
      </c>
      <c r="E136" s="115" t="s">
        <v>121</v>
      </c>
    </row>
    <row r="137" spans="1:5" x14ac:dyDescent="0.25">
      <c r="A137" s="6">
        <v>42292</v>
      </c>
      <c r="B137" s="19" t="s">
        <v>4</v>
      </c>
      <c r="C137" s="19" t="s">
        <v>3</v>
      </c>
      <c r="D137" s="19" t="s">
        <v>3</v>
      </c>
      <c r="E137" s="115" t="s">
        <v>121</v>
      </c>
    </row>
    <row r="138" spans="1:5" x14ac:dyDescent="0.25">
      <c r="A138" s="6">
        <v>42293</v>
      </c>
      <c r="B138" s="19" t="s">
        <v>3</v>
      </c>
      <c r="C138" s="19" t="s">
        <v>15</v>
      </c>
      <c r="D138" s="19" t="s">
        <v>3</v>
      </c>
      <c r="E138" s="115" t="s">
        <v>121</v>
      </c>
    </row>
    <row r="139" spans="1:5" x14ac:dyDescent="0.25">
      <c r="A139" s="6">
        <v>42296</v>
      </c>
      <c r="B139" s="19" t="s">
        <v>3</v>
      </c>
      <c r="C139" s="19" t="s">
        <v>15</v>
      </c>
      <c r="D139" s="19" t="s">
        <v>3</v>
      </c>
      <c r="E139" s="115" t="s">
        <v>121</v>
      </c>
    </row>
    <row r="140" spans="1:5" x14ac:dyDescent="0.25">
      <c r="A140" s="6">
        <v>42299</v>
      </c>
      <c r="B140" s="19" t="s">
        <v>15</v>
      </c>
      <c r="C140" s="19" t="s">
        <v>3</v>
      </c>
      <c r="D140" s="19" t="s">
        <v>3</v>
      </c>
      <c r="E140" s="115" t="s">
        <v>121</v>
      </c>
    </row>
    <row r="141" spans="1:5" x14ac:dyDescent="0.25">
      <c r="A141" s="6">
        <v>42303</v>
      </c>
      <c r="B141" s="19" t="s">
        <v>95</v>
      </c>
      <c r="C141" s="19" t="s">
        <v>3</v>
      </c>
      <c r="D141" s="19" t="s">
        <v>3</v>
      </c>
    </row>
    <row r="142" spans="1:5" x14ac:dyDescent="0.25">
      <c r="A142" s="6">
        <v>42304</v>
      </c>
      <c r="B142" s="19" t="s">
        <v>9</v>
      </c>
      <c r="C142" s="19" t="s">
        <v>3</v>
      </c>
      <c r="D142" s="19" t="s">
        <v>3</v>
      </c>
      <c r="E142" s="115" t="s">
        <v>121</v>
      </c>
    </row>
    <row r="143" spans="1:5" x14ac:dyDescent="0.25">
      <c r="A143" s="6">
        <v>42305</v>
      </c>
      <c r="B143" s="19" t="s">
        <v>8</v>
      </c>
      <c r="C143" s="19" t="s">
        <v>3</v>
      </c>
      <c r="D143" s="19" t="s">
        <v>3</v>
      </c>
      <c r="E143" s="115" t="s">
        <v>121</v>
      </c>
    </row>
    <row r="144" spans="1:5" x14ac:dyDescent="0.25">
      <c r="A144" s="6">
        <v>42306</v>
      </c>
      <c r="B144" s="19" t="s">
        <v>3</v>
      </c>
      <c r="C144" s="19" t="s">
        <v>65</v>
      </c>
      <c r="D144" s="19" t="s">
        <v>3</v>
      </c>
      <c r="E144" s="115" t="s">
        <v>121</v>
      </c>
    </row>
    <row r="145" spans="1:5" x14ac:dyDescent="0.25">
      <c r="A145" s="6">
        <v>42311</v>
      </c>
      <c r="B145" s="19" t="s">
        <v>9</v>
      </c>
      <c r="C145" s="19" t="s">
        <v>3</v>
      </c>
      <c r="D145" s="19" t="s">
        <v>9</v>
      </c>
      <c r="E145" s="115" t="s">
        <v>121</v>
      </c>
    </row>
    <row r="146" spans="1:5" x14ac:dyDescent="0.25">
      <c r="A146" s="6">
        <v>42313</v>
      </c>
      <c r="B146" s="19" t="s">
        <v>4</v>
      </c>
      <c r="C146" s="19" t="s">
        <v>9</v>
      </c>
      <c r="D146" s="19" t="s">
        <v>4</v>
      </c>
      <c r="E146" s="115" t="s">
        <v>121</v>
      </c>
    </row>
    <row r="147" spans="1:5" x14ac:dyDescent="0.25">
      <c r="A147" s="6">
        <v>42317</v>
      </c>
      <c r="B147" s="19" t="s">
        <v>65</v>
      </c>
      <c r="C147" s="19" t="s">
        <v>4</v>
      </c>
      <c r="D147" s="19" t="s">
        <v>65</v>
      </c>
      <c r="E147" s="115" t="s">
        <v>121</v>
      </c>
    </row>
    <row r="148" spans="1:5" x14ac:dyDescent="0.25">
      <c r="A148" s="6">
        <v>42318</v>
      </c>
      <c r="B148" s="19" t="s">
        <v>65</v>
      </c>
      <c r="C148" s="19" t="s">
        <v>9</v>
      </c>
      <c r="D148" s="19" t="s">
        <v>65</v>
      </c>
      <c r="E148" s="115" t="s">
        <v>121</v>
      </c>
    </row>
    <row r="149" spans="1:5" x14ac:dyDescent="0.25">
      <c r="A149" s="6">
        <v>42320</v>
      </c>
      <c r="B149" s="19" t="s">
        <v>15</v>
      </c>
      <c r="C149" s="19" t="s">
        <v>65</v>
      </c>
      <c r="D149" s="19" t="s">
        <v>65</v>
      </c>
      <c r="E149" s="115" t="s">
        <v>121</v>
      </c>
    </row>
    <row r="150" spans="1:5" x14ac:dyDescent="0.25">
      <c r="A150" s="6">
        <v>42321</v>
      </c>
      <c r="B150" s="19" t="s">
        <v>5</v>
      </c>
      <c r="C150" s="19" t="s">
        <v>65</v>
      </c>
      <c r="D150" s="19" t="s">
        <v>65</v>
      </c>
      <c r="E150" s="115" t="s">
        <v>121</v>
      </c>
    </row>
    <row r="151" spans="1:5" x14ac:dyDescent="0.25">
      <c r="A151" s="6">
        <v>42325</v>
      </c>
      <c r="B151" s="19" t="s">
        <v>65</v>
      </c>
      <c r="C151" s="19" t="s">
        <v>8</v>
      </c>
      <c r="D151" s="19" t="s">
        <v>8</v>
      </c>
      <c r="E151" s="115" t="s">
        <v>121</v>
      </c>
    </row>
    <row r="152" spans="1:5" x14ac:dyDescent="0.25">
      <c r="A152" s="6">
        <v>42326</v>
      </c>
      <c r="B152" s="19" t="s">
        <v>8</v>
      </c>
      <c r="C152" s="19" t="s">
        <v>4</v>
      </c>
      <c r="D152" s="19" t="s">
        <v>4</v>
      </c>
      <c r="E152" s="115" t="s">
        <v>121</v>
      </c>
    </row>
    <row r="153" spans="1:5" x14ac:dyDescent="0.25">
      <c r="A153" s="98">
        <v>42328</v>
      </c>
      <c r="B153" s="99" t="s">
        <v>15</v>
      </c>
      <c r="C153" s="98" t="s">
        <v>4</v>
      </c>
      <c r="D153" s="97" t="s">
        <v>15</v>
      </c>
      <c r="E153" s="116" t="s">
        <v>121</v>
      </c>
    </row>
    <row r="154" spans="1:5" x14ac:dyDescent="0.25">
      <c r="A154" s="6">
        <v>42332</v>
      </c>
      <c r="B154" s="19" t="s">
        <v>64</v>
      </c>
      <c r="C154" s="19" t="s">
        <v>15</v>
      </c>
      <c r="D154" s="19" t="s">
        <v>15</v>
      </c>
      <c r="E154" s="115" t="s">
        <v>121</v>
      </c>
    </row>
    <row r="155" spans="1:5" x14ac:dyDescent="0.25">
      <c r="A155" s="6">
        <v>42334</v>
      </c>
      <c r="B155" s="19" t="s">
        <v>15</v>
      </c>
      <c r="C155" s="19" t="s">
        <v>4</v>
      </c>
      <c r="D155" s="19" t="s">
        <v>15</v>
      </c>
      <c r="E155" s="115" t="s">
        <v>121</v>
      </c>
    </row>
    <row r="156" spans="1:5" x14ac:dyDescent="0.25">
      <c r="A156" s="6">
        <v>42335</v>
      </c>
      <c r="B156" s="19" t="s">
        <v>4</v>
      </c>
      <c r="C156" s="19" t="s">
        <v>15</v>
      </c>
      <c r="D156" s="19" t="s">
        <v>4</v>
      </c>
      <c r="E156" s="115" t="s">
        <v>121</v>
      </c>
    </row>
    <row r="157" spans="1:5" x14ac:dyDescent="0.25">
      <c r="A157" s="6">
        <v>42340</v>
      </c>
      <c r="B157" s="19" t="s">
        <v>15</v>
      </c>
      <c r="C157" s="19" t="s">
        <v>4</v>
      </c>
      <c r="D157" s="19" t="s">
        <v>4</v>
      </c>
      <c r="E157" s="115" t="s">
        <v>121</v>
      </c>
    </row>
    <row r="158" spans="1:5" x14ac:dyDescent="0.25">
      <c r="A158" s="6">
        <v>42341</v>
      </c>
      <c r="B158" s="19" t="s">
        <v>4</v>
      </c>
      <c r="C158" s="19" t="s">
        <v>3</v>
      </c>
      <c r="D158" s="19" t="s">
        <v>3</v>
      </c>
      <c r="E158" s="115" t="s">
        <v>121</v>
      </c>
    </row>
    <row r="159" spans="1:5" x14ac:dyDescent="0.25">
      <c r="A159" s="6">
        <v>42345</v>
      </c>
      <c r="B159" s="19" t="s">
        <v>113</v>
      </c>
      <c r="C159" s="19" t="s">
        <v>3</v>
      </c>
      <c r="D159" s="19" t="s">
        <v>3</v>
      </c>
      <c r="E159" s="115" t="s">
        <v>121</v>
      </c>
    </row>
    <row r="160" spans="1:5" x14ac:dyDescent="0.25">
      <c r="A160" s="6">
        <v>42347</v>
      </c>
      <c r="B160" s="19" t="s">
        <v>9</v>
      </c>
      <c r="C160" s="19" t="s">
        <v>3</v>
      </c>
      <c r="D160" s="19" t="s">
        <v>9</v>
      </c>
      <c r="E160" s="115" t="s">
        <v>121</v>
      </c>
    </row>
    <row r="161" spans="1:5" x14ac:dyDescent="0.25">
      <c r="A161" s="6">
        <v>42375</v>
      </c>
      <c r="B161" s="19" t="s">
        <v>64</v>
      </c>
      <c r="C161" s="19" t="s">
        <v>9</v>
      </c>
      <c r="D161" s="19" t="s">
        <v>9</v>
      </c>
      <c r="E161" s="115" t="s">
        <v>121</v>
      </c>
    </row>
    <row r="162" spans="1:5" x14ac:dyDescent="0.25">
      <c r="A162" s="6">
        <v>42381</v>
      </c>
      <c r="B162" s="19" t="s">
        <v>9</v>
      </c>
      <c r="C162" s="19" t="s">
        <v>65</v>
      </c>
      <c r="D162" s="19" t="s">
        <v>9</v>
      </c>
      <c r="E162" s="115" t="s">
        <v>121</v>
      </c>
    </row>
    <row r="163" spans="1:5" x14ac:dyDescent="0.25">
      <c r="A163" s="6">
        <v>42388</v>
      </c>
      <c r="B163" s="19" t="s">
        <v>9</v>
      </c>
      <c r="C163" s="19" t="s">
        <v>3</v>
      </c>
      <c r="D163" s="19" t="s">
        <v>9</v>
      </c>
      <c r="E163" s="115" t="s">
        <v>121</v>
      </c>
    </row>
    <row r="164" spans="1:5" x14ac:dyDescent="0.25">
      <c r="A164" s="6">
        <v>42389</v>
      </c>
      <c r="B164" s="19" t="s">
        <v>8</v>
      </c>
      <c r="C164" s="19" t="s">
        <v>9</v>
      </c>
      <c r="D164" s="19" t="s">
        <v>9</v>
      </c>
      <c r="E164" s="115" t="s">
        <v>121</v>
      </c>
    </row>
    <row r="165" spans="1:5" x14ac:dyDescent="0.25">
      <c r="A165" s="6">
        <v>42395</v>
      </c>
      <c r="B165" s="19" t="s">
        <v>9</v>
      </c>
      <c r="C165" s="19" t="s">
        <v>8</v>
      </c>
      <c r="D165" s="19" t="s">
        <v>8</v>
      </c>
      <c r="E165" s="115" t="s">
        <v>121</v>
      </c>
    </row>
    <row r="166" spans="1:5" x14ac:dyDescent="0.25">
      <c r="A166" s="6">
        <v>42396</v>
      </c>
      <c r="B166" s="19" t="s">
        <v>15</v>
      </c>
      <c r="C166" s="19" t="s">
        <v>8</v>
      </c>
      <c r="D166" s="19" t="s">
        <v>15</v>
      </c>
      <c r="E166" s="115" t="s">
        <v>121</v>
      </c>
    </row>
    <row r="167" spans="1:5" x14ac:dyDescent="0.25">
      <c r="A167" s="6">
        <v>42397</v>
      </c>
      <c r="B167" s="19" t="s">
        <v>64</v>
      </c>
      <c r="C167" s="19" t="s">
        <v>15</v>
      </c>
      <c r="D167" s="19" t="s">
        <v>15</v>
      </c>
      <c r="E167" s="115" t="s">
        <v>121</v>
      </c>
    </row>
    <row r="168" spans="1:5" x14ac:dyDescent="0.25">
      <c r="A168" s="6">
        <v>42401</v>
      </c>
      <c r="B168" s="19" t="s">
        <v>15</v>
      </c>
      <c r="C168" s="19" t="s">
        <v>4</v>
      </c>
      <c r="D168" s="19" t="s">
        <v>4</v>
      </c>
      <c r="E168" s="115" t="s">
        <v>121</v>
      </c>
    </row>
    <row r="169" spans="1:5" x14ac:dyDescent="0.25">
      <c r="A169" s="98">
        <v>42403</v>
      </c>
      <c r="B169" s="98" t="s">
        <v>5</v>
      </c>
      <c r="C169" s="99" t="s">
        <v>4</v>
      </c>
      <c r="D169" s="19" t="s">
        <v>4</v>
      </c>
      <c r="E169" s="115" t="s">
        <v>121</v>
      </c>
    </row>
    <row r="170" spans="1:5" x14ac:dyDescent="0.25">
      <c r="A170" s="98">
        <v>42404</v>
      </c>
      <c r="B170" s="99" t="s">
        <v>4</v>
      </c>
      <c r="C170" s="98" t="s">
        <v>65</v>
      </c>
      <c r="D170" s="19" t="s">
        <v>4</v>
      </c>
      <c r="E170" s="115" t="s">
        <v>121</v>
      </c>
    </row>
    <row r="171" spans="1:5" x14ac:dyDescent="0.25">
      <c r="A171" s="98">
        <v>42405</v>
      </c>
      <c r="B171" s="99" t="s">
        <v>15</v>
      </c>
      <c r="C171" s="98" t="s">
        <v>4</v>
      </c>
      <c r="D171" s="19" t="s">
        <v>4</v>
      </c>
      <c r="E171" s="115" t="s">
        <v>121</v>
      </c>
    </row>
    <row r="172" spans="1:5" x14ac:dyDescent="0.25">
      <c r="A172" s="6">
        <v>42408</v>
      </c>
      <c r="B172" s="19" t="s">
        <v>4</v>
      </c>
      <c r="C172" s="19" t="s">
        <v>3</v>
      </c>
      <c r="D172" s="19" t="s">
        <v>3</v>
      </c>
      <c r="E172" s="115" t="s">
        <v>121</v>
      </c>
    </row>
    <row r="173" spans="1:5" x14ac:dyDescent="0.25">
      <c r="A173" s="6">
        <v>42410</v>
      </c>
      <c r="B173" s="19" t="s">
        <v>3</v>
      </c>
      <c r="C173" s="19" t="s">
        <v>65</v>
      </c>
      <c r="D173" s="19" t="s">
        <v>65</v>
      </c>
      <c r="E173" s="115" t="s">
        <v>121</v>
      </c>
    </row>
    <row r="174" spans="1:5" x14ac:dyDescent="0.25">
      <c r="A174" s="6">
        <v>42411</v>
      </c>
      <c r="B174" s="19" t="s">
        <v>65</v>
      </c>
      <c r="C174" s="19" t="s">
        <v>8</v>
      </c>
      <c r="D174" s="19" t="s">
        <v>65</v>
      </c>
      <c r="E174" s="115" t="s">
        <v>121</v>
      </c>
    </row>
    <row r="175" spans="1:5" x14ac:dyDescent="0.25">
      <c r="A175" s="6">
        <v>42412</v>
      </c>
      <c r="B175" s="19" t="s">
        <v>9</v>
      </c>
      <c r="C175" s="19" t="s">
        <v>65</v>
      </c>
      <c r="D175" s="19" t="s">
        <v>9</v>
      </c>
      <c r="E175" s="115" t="s">
        <v>121</v>
      </c>
    </row>
    <row r="176" spans="1:5" x14ac:dyDescent="0.25">
      <c r="A176" s="6">
        <v>42417</v>
      </c>
      <c r="B176" s="19" t="s">
        <v>4</v>
      </c>
      <c r="C176" s="19" t="s">
        <v>9</v>
      </c>
      <c r="D176" s="19" t="s">
        <v>9</v>
      </c>
      <c r="E176" s="115" t="s">
        <v>121</v>
      </c>
    </row>
    <row r="177" spans="1:5" x14ac:dyDescent="0.25">
      <c r="A177" s="6">
        <v>42418</v>
      </c>
      <c r="B177" s="19" t="s">
        <v>8</v>
      </c>
      <c r="C177" s="19" t="s">
        <v>9</v>
      </c>
      <c r="D177" s="19" t="s">
        <v>8</v>
      </c>
      <c r="E177" s="115" t="s">
        <v>121</v>
      </c>
    </row>
    <row r="178" spans="1:5" x14ac:dyDescent="0.25">
      <c r="A178" s="6">
        <v>42422</v>
      </c>
      <c r="B178" s="19" t="s">
        <v>8</v>
      </c>
      <c r="C178" s="19" t="s">
        <v>15</v>
      </c>
      <c r="D178" s="19" t="s">
        <v>15</v>
      </c>
      <c r="E178" s="115" t="s">
        <v>121</v>
      </c>
    </row>
    <row r="179" spans="1:5" x14ac:dyDescent="0.25">
      <c r="A179" s="6">
        <v>42423</v>
      </c>
      <c r="B179" s="19" t="s">
        <v>15</v>
      </c>
      <c r="C179" s="19" t="s">
        <v>8</v>
      </c>
      <c r="D179" s="19" t="s">
        <v>8</v>
      </c>
      <c r="E179" s="115" t="s">
        <v>121</v>
      </c>
    </row>
    <row r="180" spans="1:5" x14ac:dyDescent="0.25">
      <c r="A180" s="6">
        <v>42424</v>
      </c>
      <c r="B180" s="19" t="s">
        <v>8</v>
      </c>
      <c r="C180" s="19" t="s">
        <v>3</v>
      </c>
      <c r="D180" s="19" t="s">
        <v>3</v>
      </c>
      <c r="E180" s="115" t="s">
        <v>121</v>
      </c>
    </row>
    <row r="181" spans="1:5" x14ac:dyDescent="0.25">
      <c r="A181" s="6">
        <v>42425</v>
      </c>
      <c r="B181" s="19" t="s">
        <v>3</v>
      </c>
      <c r="C181" s="19" t="s">
        <v>15</v>
      </c>
      <c r="D181" s="19" t="s">
        <v>3</v>
      </c>
      <c r="E181" s="115" t="s">
        <v>121</v>
      </c>
    </row>
    <row r="182" spans="1:5" x14ac:dyDescent="0.25">
      <c r="A182" s="6">
        <v>42426</v>
      </c>
      <c r="B182" s="19" t="s">
        <v>8</v>
      </c>
      <c r="C182" s="19" t="s">
        <v>3</v>
      </c>
      <c r="D182" s="19" t="s">
        <v>3</v>
      </c>
      <c r="E182" s="115" t="s">
        <v>121</v>
      </c>
    </row>
    <row r="183" spans="1:5" x14ac:dyDescent="0.25">
      <c r="A183" s="6">
        <v>42429</v>
      </c>
      <c r="B183" s="19" t="s">
        <v>8</v>
      </c>
      <c r="C183" s="19" t="s">
        <v>3</v>
      </c>
      <c r="D183" s="19" t="s">
        <v>3</v>
      </c>
      <c r="E183" s="115" t="s">
        <v>121</v>
      </c>
    </row>
    <row r="184" spans="1:5" x14ac:dyDescent="0.25">
      <c r="A184" s="6">
        <v>42430</v>
      </c>
      <c r="B184" s="19" t="s">
        <v>3</v>
      </c>
      <c r="C184" s="19" t="s">
        <v>9</v>
      </c>
      <c r="D184" s="19" t="s">
        <v>9</v>
      </c>
      <c r="E184" s="115" t="s">
        <v>121</v>
      </c>
    </row>
    <row r="185" spans="1:5" x14ac:dyDescent="0.25">
      <c r="A185" s="6">
        <v>42432</v>
      </c>
      <c r="B185" s="19" t="s">
        <v>4</v>
      </c>
      <c r="C185" s="19" t="s">
        <v>9</v>
      </c>
      <c r="D185" s="19" t="s">
        <v>4</v>
      </c>
      <c r="E185" s="115" t="s">
        <v>121</v>
      </c>
    </row>
    <row r="186" spans="1:5" x14ac:dyDescent="0.25">
      <c r="A186" s="6">
        <v>42433</v>
      </c>
      <c r="B186" s="19" t="s">
        <v>65</v>
      </c>
      <c r="C186" s="19" t="s">
        <v>4</v>
      </c>
      <c r="D186" s="19" t="s">
        <v>4</v>
      </c>
      <c r="E186" s="115" t="s">
        <v>121</v>
      </c>
    </row>
    <row r="187" spans="1:5" x14ac:dyDescent="0.25">
      <c r="A187" s="6">
        <v>42437</v>
      </c>
      <c r="B187" s="19" t="s">
        <v>9</v>
      </c>
      <c r="C187" s="19" t="s">
        <v>4</v>
      </c>
      <c r="D187" s="19" t="s">
        <v>9</v>
      </c>
      <c r="E187" s="115" t="s">
        <v>121</v>
      </c>
    </row>
    <row r="188" spans="1:5" x14ac:dyDescent="0.25">
      <c r="A188" s="6">
        <v>42443</v>
      </c>
      <c r="B188" s="19" t="s">
        <v>3</v>
      </c>
      <c r="C188" s="19" t="s">
        <v>9</v>
      </c>
      <c r="D188" s="19" t="s">
        <v>3</v>
      </c>
      <c r="E188" s="115" t="s">
        <v>121</v>
      </c>
    </row>
    <row r="189" spans="1:5" x14ac:dyDescent="0.25">
      <c r="A189" s="6">
        <v>42444</v>
      </c>
      <c r="B189" s="19" t="s">
        <v>15</v>
      </c>
      <c r="C189" s="19" t="s">
        <v>3</v>
      </c>
      <c r="D189" s="19" t="s">
        <v>3</v>
      </c>
      <c r="E189" s="115" t="s">
        <v>121</v>
      </c>
    </row>
    <row r="190" spans="1:5" x14ac:dyDescent="0.25">
      <c r="A190" s="6">
        <v>42446</v>
      </c>
      <c r="B190" s="19" t="s">
        <v>3</v>
      </c>
      <c r="C190" s="19" t="s">
        <v>4</v>
      </c>
      <c r="D190" s="19" t="s">
        <v>3</v>
      </c>
      <c r="E190" s="115" t="s">
        <v>121</v>
      </c>
    </row>
    <row r="191" spans="1:5" x14ac:dyDescent="0.25">
      <c r="A191" s="6">
        <v>42450</v>
      </c>
      <c r="B191" s="19" t="s">
        <v>3</v>
      </c>
      <c r="C191" s="19" t="s">
        <v>65</v>
      </c>
      <c r="D191" s="19" t="s">
        <v>3</v>
      </c>
      <c r="E191" s="115" t="s">
        <v>121</v>
      </c>
    </row>
    <row r="192" spans="1:5" x14ac:dyDescent="0.25">
      <c r="A192" s="6">
        <v>42451</v>
      </c>
      <c r="B192" s="19" t="s">
        <v>3</v>
      </c>
      <c r="C192" s="19" t="s">
        <v>9</v>
      </c>
      <c r="D192" s="19" t="s">
        <v>3</v>
      </c>
      <c r="E192" s="115" t="s">
        <v>121</v>
      </c>
    </row>
    <row r="193" spans="1:5" x14ac:dyDescent="0.25">
      <c r="A193" s="6">
        <v>42458</v>
      </c>
      <c r="B193" s="19" t="s">
        <v>4</v>
      </c>
      <c r="C193" s="19" t="s">
        <v>3</v>
      </c>
      <c r="D193" s="19" t="s">
        <v>4</v>
      </c>
      <c r="E193" s="115" t="s">
        <v>121</v>
      </c>
    </row>
    <row r="194" spans="1:5" x14ac:dyDescent="0.25">
      <c r="A194" s="6">
        <v>42459</v>
      </c>
      <c r="B194" s="19" t="s">
        <v>4</v>
      </c>
      <c r="C194" s="19" t="s">
        <v>3</v>
      </c>
      <c r="D194" s="19" t="s">
        <v>3</v>
      </c>
      <c r="E194" s="115" t="s">
        <v>121</v>
      </c>
    </row>
    <row r="195" spans="1:5" x14ac:dyDescent="0.25">
      <c r="A195" s="6">
        <v>42460</v>
      </c>
      <c r="B195" s="19" t="s">
        <v>3</v>
      </c>
      <c r="C195" s="19" t="s">
        <v>9</v>
      </c>
      <c r="D195" s="19" t="s">
        <v>3</v>
      </c>
      <c r="E195" s="115" t="s">
        <v>121</v>
      </c>
    </row>
    <row r="196" spans="1:5" x14ac:dyDescent="0.25">
      <c r="A196" s="6">
        <v>42466</v>
      </c>
      <c r="B196" s="19" t="s">
        <v>3</v>
      </c>
      <c r="C196" s="19" t="s">
        <v>9</v>
      </c>
      <c r="D196" s="19" t="s">
        <v>9</v>
      </c>
      <c r="E196" s="115" t="s">
        <v>121</v>
      </c>
    </row>
    <row r="197" spans="1:5" x14ac:dyDescent="0.25">
      <c r="A197" s="6">
        <v>42472</v>
      </c>
      <c r="B197" s="19" t="s">
        <v>3</v>
      </c>
      <c r="C197" s="19" t="s">
        <v>9</v>
      </c>
      <c r="D197" s="19" t="s">
        <v>3</v>
      </c>
      <c r="E197" s="115" t="s">
        <v>121</v>
      </c>
    </row>
    <row r="198" spans="1:5" x14ac:dyDescent="0.25">
      <c r="A198" s="6">
        <v>42473</v>
      </c>
      <c r="B198" s="19" t="s">
        <v>65</v>
      </c>
      <c r="C198" s="19" t="s">
        <v>3</v>
      </c>
      <c r="D198" s="19" t="s">
        <v>3</v>
      </c>
      <c r="E198" s="115" t="s">
        <v>121</v>
      </c>
    </row>
    <row r="199" spans="1:5" x14ac:dyDescent="0.25">
      <c r="A199" s="6">
        <v>42474</v>
      </c>
      <c r="B199" s="19" t="s">
        <v>8</v>
      </c>
      <c r="C199" s="19" t="s">
        <v>3</v>
      </c>
      <c r="D199" s="19" t="s">
        <v>3</v>
      </c>
      <c r="E199" s="115" t="s">
        <v>121</v>
      </c>
    </row>
    <row r="200" spans="1:5" x14ac:dyDescent="0.25">
      <c r="A200" s="6">
        <v>42478</v>
      </c>
      <c r="B200" s="19" t="s">
        <v>4</v>
      </c>
      <c r="C200" s="19" t="s">
        <v>3</v>
      </c>
      <c r="D200" s="19" t="s">
        <v>4</v>
      </c>
      <c r="E200" s="115" t="s">
        <v>121</v>
      </c>
    </row>
    <row r="201" spans="1:5" x14ac:dyDescent="0.25">
      <c r="A201" s="6">
        <v>42479</v>
      </c>
      <c r="B201" s="19" t="s">
        <v>4</v>
      </c>
      <c r="C201" s="19" t="s">
        <v>9</v>
      </c>
      <c r="D201" s="19" t="s">
        <v>4</v>
      </c>
      <c r="E201" s="115" t="s">
        <v>121</v>
      </c>
    </row>
    <row r="202" spans="1:5" x14ac:dyDescent="0.25">
      <c r="A202" s="6">
        <v>42480</v>
      </c>
      <c r="B202" s="19" t="s">
        <v>4</v>
      </c>
      <c r="C202" s="19" t="s">
        <v>8</v>
      </c>
      <c r="D202" s="19" t="s">
        <v>8</v>
      </c>
      <c r="E202" s="115" t="s">
        <v>121</v>
      </c>
    </row>
    <row r="203" spans="1:5" x14ac:dyDescent="0.25">
      <c r="A203" s="6">
        <v>42481</v>
      </c>
      <c r="B203" s="19" t="s">
        <v>120</v>
      </c>
      <c r="C203" s="19" t="s">
        <v>3</v>
      </c>
      <c r="D203" s="19" t="s">
        <v>3</v>
      </c>
      <c r="E203" s="115" t="s">
        <v>121</v>
      </c>
    </row>
    <row r="204" spans="1:5" x14ac:dyDescent="0.25">
      <c r="A204" s="6">
        <v>42485</v>
      </c>
      <c r="B204" s="19" t="s">
        <v>120</v>
      </c>
      <c r="C204" s="19" t="s">
        <v>3</v>
      </c>
      <c r="D204" s="19" t="s">
        <v>3</v>
      </c>
      <c r="E204" s="115" t="s">
        <v>121</v>
      </c>
    </row>
    <row r="205" spans="1:5" x14ac:dyDescent="0.25">
      <c r="A205" s="6">
        <v>42486</v>
      </c>
      <c r="B205" s="19" t="s">
        <v>3</v>
      </c>
      <c r="C205" s="19" t="s">
        <v>5</v>
      </c>
      <c r="D205" s="19" t="s">
        <v>3</v>
      </c>
      <c r="E205" s="115" t="s">
        <v>121</v>
      </c>
    </row>
    <row r="206" spans="1:5" x14ac:dyDescent="0.25">
      <c r="A206" s="6">
        <v>42487</v>
      </c>
      <c r="B206" s="19" t="s">
        <v>4</v>
      </c>
      <c r="C206" s="19" t="s">
        <v>3</v>
      </c>
      <c r="D206" s="19" t="s">
        <v>4</v>
      </c>
      <c r="E206" s="115" t="s">
        <v>121</v>
      </c>
    </row>
  </sheetData>
  <autoFilter ref="A19:D15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3"/>
  <sheetViews>
    <sheetView workbookViewId="0">
      <selection activeCell="E27" sqref="E27"/>
    </sheetView>
  </sheetViews>
  <sheetFormatPr baseColWidth="10" defaultColWidth="9.140625" defaultRowHeight="15" x14ac:dyDescent="0.25"/>
  <cols>
    <col min="1" max="1" width="3.7109375" style="30" customWidth="1"/>
    <col min="2" max="2" width="11.7109375" customWidth="1"/>
    <col min="3" max="22" width="12.7109375" customWidth="1"/>
  </cols>
  <sheetData>
    <row r="1" spans="1:21" ht="15.75" thickBot="1" x14ac:dyDescent="0.3"/>
    <row r="2" spans="1:21" ht="19.5" thickBot="1" x14ac:dyDescent="0.35">
      <c r="B2" s="92" t="s">
        <v>88</v>
      </c>
      <c r="C2" s="93"/>
      <c r="D2" s="93"/>
      <c r="E2" s="93"/>
      <c r="F2" s="93"/>
      <c r="G2" s="93"/>
      <c r="H2" s="93"/>
      <c r="I2" s="93"/>
      <c r="J2" s="93"/>
      <c r="K2" s="93"/>
      <c r="L2" s="93"/>
      <c r="M2" s="93"/>
      <c r="N2" s="93"/>
      <c r="O2" s="93"/>
      <c r="P2" s="93"/>
      <c r="Q2" s="93"/>
      <c r="R2" s="93"/>
      <c r="S2" s="93"/>
      <c r="T2" s="93"/>
      <c r="U2" s="94"/>
    </row>
    <row r="4" spans="1:21" x14ac:dyDescent="0.25">
      <c r="B4" s="113" t="s">
        <v>55</v>
      </c>
      <c r="C4" s="113"/>
      <c r="D4" s="91">
        <f>Q2Q3_2014!E108+Q2Q3_2014!F108+Q4_2014!E73+Q4_2014!F73+Q1_2015!E138+Q1_2015!F138+Q2_2015!E158+Q2_2015!F158+Q3_2015!G158+Q4_2015!G111</f>
        <v>683</v>
      </c>
    </row>
    <row r="6" spans="1:21" x14ac:dyDescent="0.25">
      <c r="A6" s="32"/>
      <c r="B6" s="25" t="s">
        <v>54</v>
      </c>
      <c r="C6" s="55" t="s">
        <v>65</v>
      </c>
      <c r="D6" s="56" t="s">
        <v>9</v>
      </c>
      <c r="E6" s="57" t="s">
        <v>3</v>
      </c>
      <c r="F6" s="56" t="s">
        <v>64</v>
      </c>
      <c r="G6" s="57" t="s">
        <v>4</v>
      </c>
      <c r="H6" s="56" t="s">
        <v>5</v>
      </c>
      <c r="I6" s="57" t="s">
        <v>6</v>
      </c>
      <c r="J6" s="56" t="s">
        <v>8</v>
      </c>
      <c r="K6" s="57" t="s">
        <v>15</v>
      </c>
      <c r="L6" s="57" t="s">
        <v>17</v>
      </c>
      <c r="M6" s="57" t="s">
        <v>7</v>
      </c>
      <c r="N6" s="57" t="s">
        <v>32</v>
      </c>
      <c r="O6" s="57" t="s">
        <v>18</v>
      </c>
      <c r="P6" s="57" t="s">
        <v>16</v>
      </c>
      <c r="Q6" s="57" t="s">
        <v>34</v>
      </c>
      <c r="R6" s="57" t="s">
        <v>31</v>
      </c>
      <c r="S6" s="57" t="s">
        <v>58</v>
      </c>
      <c r="T6" s="57" t="s">
        <v>95</v>
      </c>
    </row>
    <row r="7" spans="1:21" x14ac:dyDescent="0.25">
      <c r="A7" s="32" t="s">
        <v>58</v>
      </c>
      <c r="B7" s="43" t="s">
        <v>38</v>
      </c>
      <c r="C7" s="42">
        <f>Q2Q3_2014!J8+Q4_2014!N8+Q1_2015!N8+Q2_2015!I8+Q3_2015!I8+Q4_2015!I8+Q1_2016!I8</f>
        <v>145</v>
      </c>
      <c r="D7" s="42">
        <f>Q2Q3_2014!K8+Q4_2014!O8+Q1_2015!O8+Q2_2015!J8+Q3_2015!J8+Q4_2015!J8+Q1_2016!J8</f>
        <v>153</v>
      </c>
      <c r="E7" s="42">
        <f>Q2Q3_2014!L8+Q4_2014!P8+Q1_2015!P8+Q2_2015!K8+Q3_2015!K8+Q4_2015!K8+Q1_2016!K8</f>
        <v>195</v>
      </c>
      <c r="F7" s="42">
        <f>Q2Q3_2014!M8+Q4_2014!Q8+Q1_2015!Q8+Q2_2015!L8+Q3_2015!L8+Q4_2015!L8+Q1_2016!L8</f>
        <v>98</v>
      </c>
      <c r="G7" s="42">
        <f>Q2Q3_2014!N8+Q4_2014!R8+Q1_2015!R8+Q2_2015!M8+Q3_2015!M8+Q4_2015!M8+Q1_2016!M8</f>
        <v>175</v>
      </c>
      <c r="H7" s="42">
        <f>Q2Q3_2014!O8+Q4_2014!S8+Q1_2015!S8+Q2_2015!N8+Q3_2015!N8+Q4_2015!N8+Q1_2016!N8</f>
        <v>96</v>
      </c>
      <c r="I7" s="42">
        <f>Q2Q3_2014!P8+Q4_2014!T8+Q1_2015!T8+Q2_2015!O8+Q3_2015!O8+Q4_2015!O8+Q1_2016!O8</f>
        <v>90</v>
      </c>
      <c r="J7" s="42">
        <f>Q2Q3_2014!Q8+Q4_2014!U8+Q1_2015!U8+Q2_2015!P8+Q3_2015!P8+Q4_2015!P8+Q1_2016!P8</f>
        <v>203</v>
      </c>
      <c r="K7" s="42">
        <f>Q2Q3_2014!R8+Q4_2014!V8+Q1_2015!V8+Q2_2015!Q8+Q3_2015!Q8+Q4_2015!Q8+Q1_2016!Q8</f>
        <v>148</v>
      </c>
      <c r="L7" s="42">
        <f>Q2Q3_2014!S8+Q4_2014!W8+Q1_2015!W8+Q2_2015!R8+Q3_2015!R8+Q4_2015!R8+Q1_2016!R8</f>
        <v>36</v>
      </c>
      <c r="M7" s="42">
        <f>Q2Q3_2014!T8+Q4_2014!X8+Q1_2015!X8+Q2_2015!S8+Q3_2015!S8+Q4_2015!S8+Q1_2016!S8</f>
        <v>19</v>
      </c>
      <c r="N7" s="42">
        <f>Q2Q3_2014!U8+Q4_2014!Y8+Q1_2015!Y8+Q2_2015!T8+Q3_2015!T8+Q4_2015!T8+Q1_2016!T8</f>
        <v>20</v>
      </c>
      <c r="O7" s="42">
        <f>Q2Q3_2014!V8+Q4_2014!Z8+Q1_2015!Z8+Q2_2015!U8+Q3_2015!U8+Q4_2015!U8+Q1_2016!U8</f>
        <v>19</v>
      </c>
      <c r="P7" s="42">
        <f>Q2Q3_2014!W8+Q4_2014!AA8+Q1_2015!AA8+Q2_2015!V8+Q3_2015!V8+Q4_2015!V8+Q1_2016!V8</f>
        <v>11</v>
      </c>
      <c r="Q7" s="42">
        <f>Q2Q3_2014!X8+Q4_2014!AB8+Q1_2015!AB8+Q2_2015!W8+Q3_2015!W8+Q4_2015!W8+Q1_2016!W8</f>
        <v>8</v>
      </c>
      <c r="R7" s="42">
        <f>Q2Q3_2014!Y8+Q4_2014!AC8+Q1_2015!AC8+Q2_2015!X8+Q3_2015!X8+Q4_2015!X8+Q1_2016!X8</f>
        <v>12</v>
      </c>
      <c r="S7" s="42">
        <f>Q2Q3_2014!Z8+Q4_2014!AD8+Q1_2015!AD8+Q2_2015!Y8+Q3_2015!Y8+Q4_2015!Y8+Q1_2016!Y8</f>
        <v>9</v>
      </c>
      <c r="T7" s="42">
        <f>Q2Q3_2014!AA8+Q4_2014!AE8+Q1_2015!AE8+Q2_2015!Z8+Q3_2015!Z8+Q4_2015!Z8+Q1_2016!Z8</f>
        <v>8</v>
      </c>
    </row>
    <row r="8" spans="1:21" x14ac:dyDescent="0.25">
      <c r="A8" s="32" t="s">
        <v>15</v>
      </c>
      <c r="B8" s="43" t="s">
        <v>40</v>
      </c>
      <c r="C8" s="42">
        <f>Q2Q3_2014!J9+Q4_2014!N9+Q1_2015!N9+Q2_2015!I9+Q3_2015!I9+Q4_2015!I9+Q1_2016!I9</f>
        <v>57</v>
      </c>
      <c r="D8" s="42">
        <f>Q2Q3_2014!K9+Q4_2014!O9+Q1_2015!O9+Q2_2015!J9+Q3_2015!J9+Q4_2015!J9+Q1_2016!J9</f>
        <v>84</v>
      </c>
      <c r="E8" s="42">
        <f>Q2Q3_2014!L9+Q4_2014!P9+Q1_2015!P9+Q2_2015!K9+Q3_2015!K9+Q4_2015!K9+Q1_2016!K9</f>
        <v>154</v>
      </c>
      <c r="F8" s="42">
        <f>Q2Q3_2014!M9+Q4_2014!Q9+Q1_2015!Q9+Q2_2015!L9+Q3_2015!L9+Q4_2015!L9+Q1_2016!L9</f>
        <v>43</v>
      </c>
      <c r="G8" s="42">
        <f>Q2Q3_2014!N9+Q4_2014!R9+Q1_2015!R9+Q2_2015!M9+Q3_2015!M9+Q4_2015!M9+Q1_2016!M9</f>
        <v>92</v>
      </c>
      <c r="H8" s="42">
        <f>Q2Q3_2014!O9+Q4_2014!S9+Q1_2015!S9+Q2_2015!N9+Q3_2015!N9+Q4_2015!N9+Q1_2016!N9</f>
        <v>27</v>
      </c>
      <c r="I8" s="42">
        <f>Q2Q3_2014!P9+Q4_2014!T9+Q1_2015!T9+Q2_2015!O9+Q3_2015!O9+Q4_2015!O9+Q1_2016!O9</f>
        <v>54</v>
      </c>
      <c r="J8" s="42">
        <f>Q2Q3_2014!Q9+Q4_2014!U9+Q1_2015!U9+Q2_2015!P9+Q3_2015!P9+Q4_2015!P9+Q1_2016!P9</f>
        <v>91</v>
      </c>
      <c r="K8" s="42">
        <f>Q2Q3_2014!R9+Q4_2014!V9+Q1_2015!V9+Q2_2015!Q9+Q3_2015!Q9+Q4_2015!Q9+Q1_2016!Q9</f>
        <v>57</v>
      </c>
      <c r="L8" s="42">
        <f>Q2Q3_2014!S9+Q4_2014!W9+Q1_2015!W9+Q2_2015!R9+Q3_2015!R9+Q4_2015!R9+Q1_2016!R9</f>
        <v>13</v>
      </c>
      <c r="M8" s="42">
        <f>Q2Q3_2014!T9+Q4_2014!X9+Q1_2015!X9+Q2_2015!S9+Q3_2015!S9+Q4_2015!S9+Q1_2016!S9</f>
        <v>6</v>
      </c>
      <c r="N8" s="42">
        <f>Q2Q3_2014!U9+Q4_2014!Y9+Q1_2015!Y9+Q2_2015!T9+Q3_2015!T9+Q4_2015!T9+Q1_2016!T9</f>
        <v>3</v>
      </c>
      <c r="O8" s="42">
        <f>Q2Q3_2014!V9+Q4_2014!Z9+Q1_2015!Z9+Q2_2015!U9+Q3_2015!U9+Q4_2015!U9+Q1_2016!U9</f>
        <v>10</v>
      </c>
      <c r="P8" s="42">
        <f>Q2Q3_2014!W9+Q4_2014!AA9+Q1_2015!AA9+Q2_2015!V9+Q3_2015!V9+Q4_2015!V9+Q1_2016!V9</f>
        <v>5</v>
      </c>
      <c r="Q8" s="42">
        <f>Q2Q3_2014!X9+Q4_2014!AB9+Q1_2015!AB9+Q2_2015!W9+Q3_2015!W9+Q4_2015!W9+Q1_2016!W9</f>
        <v>4</v>
      </c>
      <c r="R8" s="42">
        <f>Q2Q3_2014!Y9+Q4_2014!AC9+Q1_2015!AC9+Q2_2015!X9+Q3_2015!X9+Q4_2015!X9+Q1_2016!X9</f>
        <v>1</v>
      </c>
      <c r="S8" s="42">
        <f>Q2Q3_2014!Z9+Q4_2014!AD9+Q1_2015!AD9+Q2_2015!Y9+Q3_2015!Y9+Q4_2015!Y9+Q1_2016!Y9</f>
        <v>3</v>
      </c>
      <c r="T8" s="42">
        <f>Q2Q3_2014!AA9+Q4_2014!AE9+Q1_2015!AE9+Q2_2015!Z9+Q3_2015!Z9+Q4_2015!Z9+Q1_2016!Z9</f>
        <v>2</v>
      </c>
    </row>
    <row r="9" spans="1:21" x14ac:dyDescent="0.25">
      <c r="A9" s="32" t="s">
        <v>34</v>
      </c>
      <c r="B9" s="43" t="s">
        <v>39</v>
      </c>
      <c r="C9" s="42">
        <f>Q2Q3_2014!J10+Q4_2014!N10+Q1_2015!N10+Q2_2015!I10+Q3_2015!I10+Q4_2015!I10+Q1_2016!I10</f>
        <v>81</v>
      </c>
      <c r="D9" s="42">
        <f>Q2Q3_2014!K10+Q4_2014!O10+Q1_2015!O10+Q2_2015!J10+Q3_2015!J10+Q4_2015!J10+Q1_2016!J10</f>
        <v>62</v>
      </c>
      <c r="E9" s="42">
        <f>Q2Q3_2014!L10+Q4_2014!P10+Q1_2015!P10+Q2_2015!K10+Q3_2015!K10+Q4_2015!K10+Q1_2016!K10</f>
        <v>37</v>
      </c>
      <c r="F9" s="42">
        <f>Q2Q3_2014!M10+Q4_2014!Q10+Q1_2015!Q10+Q2_2015!L10+Q3_2015!L10+Q4_2015!L10+Q1_2016!L10</f>
        <v>55</v>
      </c>
      <c r="G9" s="42">
        <f>Q2Q3_2014!N10+Q4_2014!R10+Q1_2015!R10+Q2_2015!M10+Q3_2015!M10+Q4_2015!M10+Q1_2016!M10</f>
        <v>80</v>
      </c>
      <c r="H9" s="42">
        <f>Q2Q3_2014!O10+Q4_2014!S10+Q1_2015!S10+Q2_2015!N10+Q3_2015!N10+Q4_2015!N10+Q1_2016!N10</f>
        <v>67</v>
      </c>
      <c r="I9" s="42">
        <f>Q2Q3_2014!P10+Q4_2014!T10+Q1_2015!T10+Q2_2015!O10+Q3_2015!O10+Q4_2015!O10+Q1_2016!O10</f>
        <v>33</v>
      </c>
      <c r="J9" s="42">
        <f>Q2Q3_2014!Q10+Q4_2014!U10+Q1_2015!U10+Q2_2015!P10+Q3_2015!P10+Q4_2015!P10+Q1_2016!P10</f>
        <v>103</v>
      </c>
      <c r="K9" s="42">
        <f>Q2Q3_2014!R10+Q4_2014!V10+Q1_2015!V10+Q2_2015!Q10+Q3_2015!Q10+Q4_2015!Q10+Q1_2016!Q10</f>
        <v>89</v>
      </c>
      <c r="L9" s="42">
        <f>Q2Q3_2014!S10+Q4_2014!W10+Q1_2015!W10+Q2_2015!R10+Q3_2015!R10+Q4_2015!R10+Q1_2016!R10</f>
        <v>22</v>
      </c>
      <c r="M9" s="42">
        <f>Q2Q3_2014!T10+Q4_2014!X10+Q1_2015!X10+Q2_2015!S10+Q3_2015!S10+Q4_2015!S10+Q1_2016!S10</f>
        <v>13</v>
      </c>
      <c r="N9" s="42">
        <f>Q2Q3_2014!U10+Q4_2014!Y10+Q1_2015!Y10+Q2_2015!T10+Q3_2015!T10+Q4_2015!T10+Q1_2016!T10</f>
        <v>16</v>
      </c>
      <c r="O9" s="42">
        <f>Q2Q3_2014!V10+Q4_2014!Z10+Q1_2015!Z10+Q2_2015!U10+Q3_2015!U10+Q4_2015!U10+Q1_2016!U10</f>
        <v>9</v>
      </c>
      <c r="P9" s="42">
        <f>Q2Q3_2014!W10+Q4_2014!AA10+Q1_2015!AA10+Q2_2015!V10+Q3_2015!V10+Q4_2015!V10+Q1_2016!V10</f>
        <v>6</v>
      </c>
      <c r="Q9" s="42">
        <f>Q2Q3_2014!X10+Q4_2014!AB10+Q1_2015!AB10+Q2_2015!W10+Q3_2015!W10+Q4_2015!W10+Q1_2016!W10</f>
        <v>4</v>
      </c>
      <c r="R9" s="42">
        <f>Q2Q3_2014!Y10+Q4_2014!AC10+Q1_2015!AC10+Q2_2015!X10+Q3_2015!X10+Q4_2015!X10+Q1_2016!X10</f>
        <v>11</v>
      </c>
      <c r="S9" s="42">
        <f>Q2Q3_2014!Z10+Q4_2014!AD10+Q1_2015!AD10+Q2_2015!Y10+Q3_2015!Y10+Q4_2015!Y10+Q1_2016!Y10</f>
        <v>6</v>
      </c>
      <c r="T9" s="42">
        <f>Q2Q3_2014!AA10+Q4_2014!AE10+Q1_2015!AE10+Q2_2015!Z10+Q3_2015!Z10+Q4_2015!Z10+Q1_2016!Z10</f>
        <v>6</v>
      </c>
    </row>
    <row r="10" spans="1:21" x14ac:dyDescent="0.25">
      <c r="A10" s="33" t="s">
        <v>7</v>
      </c>
      <c r="B10" s="43" t="s">
        <v>42</v>
      </c>
      <c r="C10" s="42">
        <f>Q2Q3_2014!J11+Q4_2014!N11+Q1_2015!N11+Q2_2015!I11+Q3_2015!I11+Q4_2015!I11+Q1_2016!I11</f>
        <v>7</v>
      </c>
      <c r="D10" s="42">
        <f>Q2Q3_2014!K11+Q4_2014!O11+Q1_2015!O11+Q2_2015!J11+Q3_2015!J11+Q4_2015!J11+Q1_2016!J11</f>
        <v>7</v>
      </c>
      <c r="E10" s="42">
        <f>Q2Q3_2014!L11+Q4_2014!P11+Q1_2015!P11+Q2_2015!K11+Q3_2015!K11+Q4_2015!K11+Q1_2016!K11</f>
        <v>4</v>
      </c>
      <c r="F10" s="42">
        <f>Q2Q3_2014!M11+Q4_2014!Q11+Q1_2015!Q11+Q2_2015!L11+Q3_2015!L11+Q4_2015!L11+Q1_2016!L11</f>
        <v>0</v>
      </c>
      <c r="G10" s="42">
        <f>Q2Q3_2014!N11+Q4_2014!R11+Q1_2015!R11+Q2_2015!M11+Q3_2015!M11+Q4_2015!M11+Q1_2016!M11</f>
        <v>3</v>
      </c>
      <c r="H10" s="42">
        <f>Q2Q3_2014!O11+Q4_2014!S11+Q1_2015!S11+Q2_2015!N11+Q3_2015!N11+Q4_2015!N11+Q1_2016!N11</f>
        <v>2</v>
      </c>
      <c r="I10" s="42">
        <f>Q2Q3_2014!P11+Q4_2014!T11+Q1_2015!T11+Q2_2015!O11+Q3_2015!O11+Q4_2015!O11+Q1_2016!O11</f>
        <v>3</v>
      </c>
      <c r="J10" s="42">
        <f>Q2Q3_2014!Q11+Q4_2014!U11+Q1_2015!U11+Q2_2015!P11+Q3_2015!P11+Q4_2015!P11+Q1_2016!P11</f>
        <v>9</v>
      </c>
      <c r="K10" s="42">
        <f>Q2Q3_2014!R11+Q4_2014!V11+Q1_2015!V11+Q2_2015!Q11+Q3_2015!Q11+Q4_2015!Q11+Q1_2016!Q11</f>
        <v>2</v>
      </c>
      <c r="L10" s="42">
        <f>Q2Q3_2014!S11+Q4_2014!W11+Q1_2015!W11+Q2_2015!R11+Q3_2015!R11+Q4_2015!R11+Q1_2016!R11</f>
        <v>1</v>
      </c>
      <c r="M10" s="42">
        <f>Q2Q3_2014!T11+Q4_2014!X11+Q1_2015!X11+Q2_2015!S11+Q3_2015!S11+Q4_2015!S11+Q1_2016!S11</f>
        <v>0</v>
      </c>
      <c r="N10" s="42">
        <f>Q2Q3_2014!U11+Q4_2014!Y11+Q1_2015!Y11+Q2_2015!T11+Q3_2015!T11+Q4_2015!T11+Q1_2016!T11</f>
        <v>1</v>
      </c>
      <c r="O10" s="42">
        <f>Q2Q3_2014!V11+Q4_2014!Z11+Q1_2015!Z11+Q2_2015!U11+Q3_2015!U11+Q4_2015!U11+Q1_2016!U11</f>
        <v>0</v>
      </c>
      <c r="P10" s="42">
        <f>Q2Q3_2014!W11+Q4_2014!AA11+Q1_2015!AA11+Q2_2015!V11+Q3_2015!V11+Q4_2015!V11+Q1_2016!V11</f>
        <v>0</v>
      </c>
      <c r="Q10" s="42">
        <f>Q2Q3_2014!X11+Q4_2014!AB11+Q1_2015!AB11+Q2_2015!W11+Q3_2015!W11+Q4_2015!W11+Q1_2016!W11</f>
        <v>0</v>
      </c>
      <c r="R10" s="42">
        <f>Q2Q3_2014!Y11+Q4_2014!AC11+Q1_2015!AC11+Q2_2015!X11+Q3_2015!X11+Q4_2015!X11+Q1_2016!X11</f>
        <v>0</v>
      </c>
      <c r="S10" s="42">
        <f>Q2Q3_2014!Z11+Q4_2014!AD11+Q1_2015!AD11+Q2_2015!Y11+Q3_2015!Y11+Q4_2015!Y11+Q1_2016!Y11</f>
        <v>0</v>
      </c>
      <c r="T10" s="42">
        <f>Q2Q3_2014!AA11+Q4_2014!AE11+Q1_2015!AE11+Q2_2015!Z11+Q3_2015!Z11+Q4_2015!Z11+Q1_2016!Z11</f>
        <v>0</v>
      </c>
    </row>
    <row r="11" spans="1:21" x14ac:dyDescent="0.25">
      <c r="A11" s="32" t="s">
        <v>9</v>
      </c>
      <c r="B11" s="44" t="s">
        <v>47</v>
      </c>
      <c r="C11" s="42">
        <f>Q2Q3_2014!J12+Q4_2014!N12+Q1_2015!N12+Q2_2015!I12+Q3_2015!I12+Q4_2015!I12+Q1_2016!I12</f>
        <v>60.5</v>
      </c>
      <c r="D11" s="42">
        <f>Q2Q3_2014!K12+Q4_2014!O12+Q1_2015!O12+Q2_2015!J12+Q3_2015!J12+Q4_2015!J12+Q1_2016!J12</f>
        <v>87.5</v>
      </c>
      <c r="E11" s="42">
        <f>Q2Q3_2014!L12+Q4_2014!P12+Q1_2015!P12+Q2_2015!K12+Q3_2015!K12+Q4_2015!K12+Q1_2016!K12</f>
        <v>156</v>
      </c>
      <c r="F11" s="42">
        <f>Q2Q3_2014!M12+Q4_2014!Q12+Q1_2015!Q12+Q2_2015!L12+Q3_2015!L12+Q4_2015!L12+Q1_2016!L12</f>
        <v>43</v>
      </c>
      <c r="G11" s="42">
        <f>Q2Q3_2014!N12+Q4_2014!R12+Q1_2015!R12+Q2_2015!M12+Q3_2015!M12+Q4_2015!M12+Q1_2016!M12</f>
        <v>93.5</v>
      </c>
      <c r="H11" s="42">
        <f>Q2Q3_2014!O12+Q4_2014!S12+Q1_2015!S12+Q2_2015!N12+Q3_2015!N12+Q4_2015!N12+Q1_2016!N12</f>
        <v>28</v>
      </c>
      <c r="I11" s="42">
        <f>Q2Q3_2014!P12+Q4_2014!T12+Q1_2015!T12+Q2_2015!O12+Q3_2015!O12+Q4_2015!O12+Q1_2016!O12</f>
        <v>55.5</v>
      </c>
      <c r="J11" s="42">
        <f>Q2Q3_2014!Q12+Q4_2014!U12+Q1_2015!U12+Q2_2015!P12+Q3_2015!P12+Q4_2015!P12+Q1_2016!P12</f>
        <v>95.5</v>
      </c>
      <c r="K11" s="42">
        <f>Q2Q3_2014!R12+Q4_2014!V12+Q1_2015!V12+Q2_2015!Q12+Q3_2015!Q12+Q4_2015!Q12+Q1_2016!Q12</f>
        <v>58</v>
      </c>
      <c r="L11" s="42">
        <f>Q2Q3_2014!S12+Q4_2014!W12+Q1_2015!W12+Q2_2015!R12+Q3_2015!R12+Q4_2015!R12+Q1_2016!R12</f>
        <v>13.5</v>
      </c>
      <c r="M11" s="42">
        <f>Q2Q3_2014!T12+Q4_2014!X12+Q1_2015!X12+Q2_2015!S12+Q3_2015!S12+Q4_2015!S12+Q1_2016!S12</f>
        <v>6</v>
      </c>
      <c r="N11" s="42">
        <f>Q2Q3_2014!U12+Q4_2014!Y12+Q1_2015!Y12+Q2_2015!T12+Q3_2015!T12+Q4_2015!T12+Q1_2016!T12</f>
        <v>3.5</v>
      </c>
      <c r="O11" s="42">
        <f>Q2Q3_2014!V12+Q4_2014!Z12+Q1_2015!Z12+Q2_2015!U12+Q3_2015!U12+Q4_2015!U12+Q1_2016!U12</f>
        <v>10</v>
      </c>
      <c r="P11" s="42">
        <f>Q2Q3_2014!W12+Q4_2014!AA12+Q1_2015!AA12+Q2_2015!V12+Q3_2015!V12+Q4_2015!V12+Q1_2016!V12</f>
        <v>5</v>
      </c>
      <c r="Q11" s="42">
        <f>Q2Q3_2014!X12+Q4_2014!AB12+Q1_2015!AB12+Q2_2015!W12+Q3_2015!W12+Q4_2015!W12+Q1_2016!W12</f>
        <v>4</v>
      </c>
      <c r="R11" s="42">
        <f>Q2Q3_2014!Y12+Q4_2014!AC12+Q1_2015!AC12+Q2_2015!X12+Q3_2015!X12+Q4_2015!X12+Q1_2016!X12</f>
        <v>1</v>
      </c>
      <c r="S11" s="42">
        <f>Q2Q3_2014!Z12+Q4_2014!AD12+Q1_2015!AD12+Q2_2015!Y12+Q3_2015!Y12+Q4_2015!Y12+Q1_2016!Y12</f>
        <v>3</v>
      </c>
      <c r="T11" s="42">
        <f>Q2Q3_2014!AA12+Q4_2014!AE12+Q1_2015!AE12+Q2_2015!Z12+Q3_2015!Z12+Q4_2015!Z12+Q1_2016!Z12</f>
        <v>2</v>
      </c>
    </row>
    <row r="12" spans="1:21" x14ac:dyDescent="0.25">
      <c r="A12" s="32" t="s">
        <v>32</v>
      </c>
      <c r="B12" s="39" t="s">
        <v>48</v>
      </c>
      <c r="C12" s="45">
        <f t="shared" ref="C12:L12" si="0">C11/C7</f>
        <v>0.41724137931034483</v>
      </c>
      <c r="D12" s="46">
        <f t="shared" si="0"/>
        <v>0.57189542483660127</v>
      </c>
      <c r="E12" s="47">
        <f t="shared" si="0"/>
        <v>0.8</v>
      </c>
      <c r="F12" s="46">
        <f t="shared" si="0"/>
        <v>0.43877551020408162</v>
      </c>
      <c r="G12" s="47">
        <f t="shared" si="0"/>
        <v>0.53428571428571425</v>
      </c>
      <c r="H12" s="46">
        <f t="shared" si="0"/>
        <v>0.29166666666666669</v>
      </c>
      <c r="I12" s="47">
        <f t="shared" si="0"/>
        <v>0.6166666666666667</v>
      </c>
      <c r="J12" s="46">
        <f t="shared" si="0"/>
        <v>0.47044334975369456</v>
      </c>
      <c r="K12" s="47">
        <f t="shared" si="0"/>
        <v>0.39189189189189189</v>
      </c>
      <c r="L12" s="47">
        <f t="shared" si="0"/>
        <v>0.375</v>
      </c>
      <c r="M12" s="47">
        <f t="shared" ref="M12:N12" si="1">M11/M7</f>
        <v>0.31578947368421051</v>
      </c>
      <c r="N12" s="47">
        <f t="shared" si="1"/>
        <v>0.17499999999999999</v>
      </c>
      <c r="O12" s="47">
        <f t="shared" ref="O12:R12" si="2">O11/O7</f>
        <v>0.52631578947368418</v>
      </c>
      <c r="P12" s="47">
        <f t="shared" si="2"/>
        <v>0.45454545454545453</v>
      </c>
      <c r="Q12" s="47">
        <f t="shared" si="2"/>
        <v>0.5</v>
      </c>
      <c r="R12" s="47">
        <f t="shared" si="2"/>
        <v>8.3333333333333329E-2</v>
      </c>
      <c r="S12" s="47">
        <f t="shared" ref="S12:T12" si="3">S11/S7</f>
        <v>0.33333333333333331</v>
      </c>
      <c r="T12" s="47">
        <f t="shared" si="3"/>
        <v>0.25</v>
      </c>
    </row>
    <row r="13" spans="1:21" x14ac:dyDescent="0.25">
      <c r="A13" s="32" t="s">
        <v>4</v>
      </c>
      <c r="C13" s="82"/>
      <c r="D13" s="82"/>
      <c r="E13" s="82"/>
    </row>
    <row r="14" spans="1:21" x14ac:dyDescent="0.25">
      <c r="A14" s="32" t="s">
        <v>64</v>
      </c>
      <c r="B14" s="9"/>
    </row>
    <row r="15" spans="1:21" ht="15.75" thickBot="1" x14ac:dyDescent="0.3">
      <c r="A15" s="32" t="s">
        <v>8</v>
      </c>
      <c r="B15" s="83"/>
      <c r="C15" s="27" t="s">
        <v>44</v>
      </c>
      <c r="D15" s="27" t="s">
        <v>45</v>
      </c>
      <c r="E15" s="25" t="s">
        <v>43</v>
      </c>
      <c r="F15" s="82"/>
      <c r="G15" s="82"/>
      <c r="H15" s="82"/>
      <c r="I15" s="82"/>
      <c r="J15" s="82"/>
      <c r="K15" s="82"/>
      <c r="L15" s="82"/>
    </row>
    <row r="16" spans="1:21" x14ac:dyDescent="0.25">
      <c r="A16" s="32" t="s">
        <v>3</v>
      </c>
      <c r="B16" s="81"/>
      <c r="C16" s="58" t="s">
        <v>3</v>
      </c>
      <c r="D16" s="59" t="s">
        <v>64</v>
      </c>
      <c r="E16" s="36">
        <f>C25+D25</f>
        <v>11</v>
      </c>
      <c r="G16" s="82"/>
      <c r="I16" s="82"/>
      <c r="K16" s="82"/>
      <c r="L16" s="82"/>
    </row>
    <row r="17" spans="1:15" ht="15.75" thickBot="1" x14ac:dyDescent="0.3">
      <c r="A17" s="33" t="s">
        <v>31</v>
      </c>
      <c r="B17" s="48" t="s">
        <v>50</v>
      </c>
      <c r="C17" s="49">
        <f>SUMPRODUCT((Q2Q3_2014!$C$4:'Q2Q3_2014'!$C$107=C16)*(Q2Q3_2014!$D$4:'Q2Q3_2014'!$D$107=D16)*(Q2Q3_2014!$E$4:'Q2Q3_2014'!$E$107))+SUMPRODUCT((Q2Q3_2014!$C$4:'Q2Q3_2014'!$C$107=D16)*(Q2Q3_2014!$D$4:'Q2Q3_2014'!$D$107=C16)*(Q2Q3_2014!$F$4:'Q2Q3_2014'!$F$107))</f>
        <v>3</v>
      </c>
      <c r="D17" s="50">
        <f>SUMPRODUCT((Q2Q3_2014!$C$4:'Q2Q3_2014'!$C$107=D16)*(Q2Q3_2014!$D$4:'Q2Q3_2014'!$D$107=C16)*(Q2Q3_2014!$E$4:'Q2Q3_2014'!$E$107))+SUMPRODUCT((Q2Q3_2014!$C$4:'Q2Q3_2014'!$C$107=C16)*(Q2Q3_2014!$D$4:'Q2Q3_2014'!$D$107=D16)*(Q2Q3_2014!$F$4:'Q2Q3_2014'!$F$107))</f>
        <v>0</v>
      </c>
    </row>
    <row r="18" spans="1:15" ht="15.75" thickBot="1" x14ac:dyDescent="0.3">
      <c r="A18" s="32" t="s">
        <v>6</v>
      </c>
      <c r="B18" s="41" t="s">
        <v>51</v>
      </c>
      <c r="C18" s="49">
        <f>SUMPRODUCT((Q4_2014!$C$4:'Q4_2014'!$C$107=C16)*(Q4_2014!$D$4:'Q4_2014'!$D$107=D16)*(Q4_2014!$E$4:'Q4_2014'!$E$107))+SUMPRODUCT((Q4_2014!$C$4:'Q4_2014'!$C$107=D16)*(Q4_2014!$D$4:'Q4_2014'!$D$107=C16)*(Q4_2014!$F$4:'Q4_2014'!$F$107))</f>
        <v>2</v>
      </c>
      <c r="D18" s="50">
        <f>SUMPRODUCT((Q4_2014!$C$4:'Q4_2014'!$C$107=D16)*(Q4_2014!$D$4:'Q4_2014'!$D$107=C16)*(Q4_2014!$E$4:'Q4_2014'!$E$107))+SUMPRODUCT((Q4_2014!$C$4:'Q4_2014'!$C$107=C16)*(Q4_2014!$D$4:'Q4_2014'!$D$107=D16)*(Q4_2014!$F$4:'Q4_2014'!$F$107))</f>
        <v>0</v>
      </c>
      <c r="E18" s="82"/>
      <c r="G18" s="82"/>
      <c r="I18" s="82"/>
      <c r="K18" s="82"/>
      <c r="L18" s="82"/>
    </row>
    <row r="19" spans="1:15" ht="15.75" thickBot="1" x14ac:dyDescent="0.3">
      <c r="A19" s="32" t="s">
        <v>16</v>
      </c>
      <c r="B19" s="19" t="s">
        <v>52</v>
      </c>
      <c r="C19" s="49">
        <f>SUMPRODUCT((Q1_2015!$C$4:'Q1_2015'!$C$165=C16)*(Q1_2015!$D$4:'Q1_2015'!$D$165=D16)*(Q1_2015!$E$4:'Q1_2015'!$E$165))+SUMPRODUCT((Q1_2015!$C$4:'Q1_2015'!$C$165=D16)*(Q1_2015!$D$4:'Q1_2015'!$D$165=C16)*(Q1_2015!$F$4:'Q1_2015'!$F$165))</f>
        <v>0</v>
      </c>
      <c r="D19" s="50">
        <f>SUMPRODUCT((Q1_2015!$C$4:'Q1_2015'!$C$165=D16)*(Q1_2015!$D$4:'Q1_2015'!$D$165=C16)*(Q1_2015!$E$4:'Q1_2015'!$E$165))+SUMPRODUCT((Q1_2015!$C$4:'Q1_2015'!$C$165=C16)*(Q1_2015!$D$4:'Q1_2015'!$D$165=D16)*(Q1_2015!$F$4:'Q1_2015'!$F$165))</f>
        <v>0</v>
      </c>
      <c r="O19" s="9"/>
    </row>
    <row r="20" spans="1:15" ht="15.75" thickBot="1" x14ac:dyDescent="0.3">
      <c r="A20" s="32" t="s">
        <v>17</v>
      </c>
      <c r="B20" s="19" t="s">
        <v>62</v>
      </c>
      <c r="C20" s="49">
        <f>SUMPRODUCT((Q2_2015!$C$4:'Q2_2015'!$C$184=C$16)*(Q2_2015!$D$4:'Q2_2015'!$D$184=D$16)*(Q2_2015!$E$4:'Q2_2015'!$E$184))+SUMPRODUCT((Q2_2015!$C$4:'Q2_2015'!$C$184=D$16)*(Q2_2015!$D$4:'Q2_2015'!$D$184=C$16)*(Q2_2015!$F$4:'Q2_2015'!$F$184))</f>
        <v>0</v>
      </c>
      <c r="D20" s="50">
        <f>SUMPRODUCT((Q2_2015!$C$4:'Q2_2015'!$C$184=D$16)*(Q2_2015!$D$4:'Q2_2015'!$D$184=C$16)*(Q2_2015!$E$4:'Q2_2015'!$E$184))+SUMPRODUCT((Q2_2015!$C$4:'Q2_2015'!$C$184=C$16)*(Q2_2015!$D$4:'Q2_2015'!$D$184=D$16)*(Q2_2015!$F$4:'Q2_2015'!$F$184))</f>
        <v>1</v>
      </c>
    </row>
    <row r="21" spans="1:15" ht="15.75" thickBot="1" x14ac:dyDescent="0.3">
      <c r="A21" s="32" t="s">
        <v>95</v>
      </c>
      <c r="B21" s="19" t="s">
        <v>70</v>
      </c>
      <c r="C21" s="49">
        <f>SUMPRODUCT((Q3_2015!$C$4:'Q3_2015'!$C$184=C$16)*(Q3_2015!$D$4:'Q3_2015'!$D$184=D$16)*(Q3_2015!$E$4:'Q3_2015'!$E$184))+SUMPRODUCT((Q3_2015!$C$4:'Q3_2015'!$C$184=D$16)*(Q3_2015!$D$4:'Q3_2015'!$D$184=C$16)*(Q3_2015!$F$4:'Q3_2015'!$F$184))</f>
        <v>2</v>
      </c>
      <c r="D21" s="50">
        <f>SUMPRODUCT((Q3_2015!$C$4:'Q3_2015'!$C$184=D$16)*(Q3_2015!$D$4:'Q3_2015'!$D$184=C$16)*(Q3_2015!$E$4:'Q3_2015'!$E$184))+SUMPRODUCT((Q3_2015!$C$4:'Q3_2015'!$C$184=C$16)*(Q3_2015!$D$4:'Q3_2015'!$D$184=D$16)*(Q3_2015!$F$4:'Q3_2015'!$F$184))</f>
        <v>0</v>
      </c>
    </row>
    <row r="22" spans="1:15" ht="15.75" thickBot="1" x14ac:dyDescent="0.3">
      <c r="A22" s="32" t="s">
        <v>5</v>
      </c>
      <c r="B22" s="19" t="s">
        <v>109</v>
      </c>
      <c r="C22" s="49">
        <f>SUMPRODUCT((Q4_2015!$C$4:'Q4_2015'!$C$135=C$16)*(Q4_2015!$D$4:'Q4_2015'!$D$135=D$16)*(Q4_2015!$E$4:'Q4_2015'!$E$135))+SUMPRODUCT((Q4_2015!$C$4:'Q4_2015'!$C$135=D$16)*(Q4_2015!$D$4:'Q4_2015'!$D$135=C$16)*(Q4_2015!$F$4:'Q4_2015'!$F$135))</f>
        <v>1</v>
      </c>
      <c r="D22" s="50">
        <f>SUMPRODUCT((Q4_2015!$C$4:'Q4_2015'!$C$135=D$16)*(Q4_2015!$D$4:'Q4_2015'!$D$135=C$16)*(Q4_2015!$E$4:'Q4_2015'!$E$135))+SUMPRODUCT((Q4_2015!$C$4:'Q4_2015'!$C$135=C$16)*(Q4_2015!$D$4:'Q4_2015'!$D$135=D$16)*(Q4_2015!$F$4:'Q4_2015'!$F$135))</f>
        <v>1</v>
      </c>
    </row>
    <row r="23" spans="1:15" ht="15.75" thickBot="1" x14ac:dyDescent="0.3">
      <c r="A23" s="32"/>
      <c r="B23" s="19" t="s">
        <v>115</v>
      </c>
      <c r="C23" s="49">
        <f>SUMPRODUCT((Q1_2016!$C$4:'Q1_2016'!$C$135=C$16)*(Q1_2016!$D$4:'Q1_2016'!$D$135=D$16)*(Q1_2016!$E$4:'Q1_2016'!$E$135))+SUMPRODUCT((Q1_2016!$C$4:'Q1_2016'!$C$135=D$16)*(Q1_2016!$D$4:'Q1_2016'!$D$135=C$16)*(Q1_2016!$F$4:'Q1_2016'!$F$135))</f>
        <v>1</v>
      </c>
      <c r="D23" s="50">
        <f>SUMPRODUCT((Q1_2016!$C$4:'Q1_2016'!$C$135=D$16)*(Q1_2016!$D$4:'Q1_2016'!$D$135=C$16)*(Q1_2016!$E$4:'Q1_2016'!$E$135))+SUMPRODUCT((Q1_2016!$C$4:'Q1_2016'!$C$135=C$16)*(Q1_2016!$D$4:'Q1_2016'!$D$135=D$16)*(Q1_2016!$F$4:'Q1_2016'!$F$135))</f>
        <v>0</v>
      </c>
    </row>
    <row r="24" spans="1:15" ht="15" customHeight="1" thickBot="1" x14ac:dyDescent="0.3">
      <c r="A24" s="32" t="s">
        <v>65</v>
      </c>
      <c r="B24" s="19"/>
      <c r="C24" s="82"/>
      <c r="D24" s="82"/>
      <c r="E24" s="82"/>
    </row>
    <row r="25" spans="1:15" ht="15.75" thickBot="1" x14ac:dyDescent="0.3">
      <c r="A25" s="33" t="s">
        <v>18</v>
      </c>
      <c r="B25" s="52" t="s">
        <v>53</v>
      </c>
      <c r="C25" s="53">
        <f>SUM(C17:C24)</f>
        <v>9</v>
      </c>
      <c r="D25" s="54">
        <f>SUM(D17:D24)</f>
        <v>2</v>
      </c>
      <c r="E25" s="82"/>
      <c r="G25" s="82"/>
      <c r="I25" s="82"/>
      <c r="K25" s="82"/>
      <c r="L25" s="82"/>
    </row>
    <row r="26" spans="1:15" x14ac:dyDescent="0.25">
      <c r="A26" s="32" t="s">
        <v>33</v>
      </c>
      <c r="B26" s="82"/>
      <c r="C26" s="104">
        <f>C25/E16</f>
        <v>0.81818181818181823</v>
      </c>
      <c r="D26" s="104">
        <f>D25/E16</f>
        <v>0.18181818181818182</v>
      </c>
    </row>
    <row r="27" spans="1:15" x14ac:dyDescent="0.25">
      <c r="A27" s="34"/>
      <c r="C27" s="82"/>
      <c r="D27" s="82"/>
    </row>
    <row r="28" spans="1:15" x14ac:dyDescent="0.25">
      <c r="A28" s="32"/>
    </row>
    <row r="29" spans="1:15" x14ac:dyDescent="0.25">
      <c r="A29" s="32"/>
    </row>
    <row r="30" spans="1:15" x14ac:dyDescent="0.25">
      <c r="A30" s="32"/>
      <c r="O30" s="48"/>
    </row>
    <row r="31" spans="1:15" x14ac:dyDescent="0.25">
      <c r="A31" s="33"/>
      <c r="O31" s="48"/>
    </row>
    <row r="32" spans="1:15" x14ac:dyDescent="0.25">
      <c r="A32" s="33"/>
      <c r="O32" s="79"/>
    </row>
    <row r="33" spans="1:15" x14ac:dyDescent="0.25">
      <c r="A33" s="33"/>
      <c r="O33" s="48"/>
    </row>
    <row r="34" spans="1:15" x14ac:dyDescent="0.25">
      <c r="A34" s="33"/>
      <c r="O34" s="48"/>
    </row>
    <row r="35" spans="1:15" x14ac:dyDescent="0.25">
      <c r="A35" s="35"/>
      <c r="O35" s="48"/>
    </row>
    <row r="36" spans="1:15" x14ac:dyDescent="0.25">
      <c r="A36" s="35"/>
      <c r="O36" s="48"/>
    </row>
    <row r="37" spans="1:15" x14ac:dyDescent="0.25">
      <c r="A37" s="35"/>
      <c r="O37" s="48"/>
    </row>
    <row r="38" spans="1:15" x14ac:dyDescent="0.25">
      <c r="A38" s="35"/>
      <c r="O38" s="48"/>
    </row>
    <row r="39" spans="1:15" x14ac:dyDescent="0.25">
      <c r="A39" s="35"/>
      <c r="O39" s="79"/>
    </row>
    <row r="40" spans="1:15" x14ac:dyDescent="0.25">
      <c r="A40" s="35"/>
      <c r="O40" s="48"/>
    </row>
    <row r="41" spans="1:15" x14ac:dyDescent="0.25">
      <c r="A41" s="35"/>
      <c r="O41" s="48"/>
    </row>
    <row r="42" spans="1:15" x14ac:dyDescent="0.25">
      <c r="A42" s="35"/>
      <c r="O42" s="48"/>
    </row>
    <row r="43" spans="1:15" x14ac:dyDescent="0.25">
      <c r="A43" s="35"/>
      <c r="O43" s="48"/>
    </row>
    <row r="44" spans="1:15" x14ac:dyDescent="0.25">
      <c r="A44" s="35"/>
      <c r="O44" s="48"/>
    </row>
    <row r="45" spans="1:15" x14ac:dyDescent="0.25">
      <c r="A45" s="35"/>
      <c r="O45" s="79"/>
    </row>
    <row r="46" spans="1:15" x14ac:dyDescent="0.25">
      <c r="A46" s="35"/>
      <c r="O46" s="48"/>
    </row>
    <row r="47" spans="1:15" x14ac:dyDescent="0.25">
      <c r="A47" s="35"/>
      <c r="O47" s="80"/>
    </row>
    <row r="48" spans="1:15" x14ac:dyDescent="0.25">
      <c r="A48" s="35"/>
      <c r="O48" s="80"/>
    </row>
    <row r="49" spans="1:15" x14ac:dyDescent="0.25">
      <c r="A49" s="35"/>
      <c r="O49" s="80"/>
    </row>
    <row r="50" spans="1:15" x14ac:dyDescent="0.25">
      <c r="A50" s="35"/>
      <c r="O50" s="80"/>
    </row>
    <row r="51" spans="1:15" x14ac:dyDescent="0.25">
      <c r="A51" s="35"/>
    </row>
    <row r="52" spans="1:15" x14ac:dyDescent="0.25">
      <c r="A52" s="35"/>
    </row>
    <row r="53" spans="1:15" x14ac:dyDescent="0.25">
      <c r="A53" s="35"/>
    </row>
    <row r="54" spans="1:15" x14ac:dyDescent="0.25">
      <c r="A54" s="35"/>
    </row>
    <row r="55" spans="1:15" x14ac:dyDescent="0.25">
      <c r="A55" s="35"/>
    </row>
    <row r="56" spans="1:15" x14ac:dyDescent="0.25">
      <c r="A56" s="35"/>
    </row>
    <row r="57" spans="1:15" x14ac:dyDescent="0.25">
      <c r="A57" s="35"/>
    </row>
    <row r="58" spans="1:15" x14ac:dyDescent="0.25">
      <c r="A58" s="35"/>
    </row>
    <row r="59" spans="1:15" x14ac:dyDescent="0.25">
      <c r="A59" s="35"/>
    </row>
    <row r="60" spans="1:15" x14ac:dyDescent="0.25">
      <c r="A60" s="35"/>
    </row>
    <row r="61" spans="1:15" x14ac:dyDescent="0.25">
      <c r="A61" s="35"/>
    </row>
    <row r="62" spans="1:15" x14ac:dyDescent="0.25">
      <c r="A62" s="35"/>
    </row>
    <row r="63" spans="1:15" x14ac:dyDescent="0.25">
      <c r="A63" s="35"/>
    </row>
    <row r="64" spans="1:15" x14ac:dyDescent="0.25">
      <c r="A64" s="35"/>
    </row>
    <row r="65" spans="1:1" x14ac:dyDescent="0.25">
      <c r="A65" s="35"/>
    </row>
    <row r="66" spans="1:1" x14ac:dyDescent="0.25">
      <c r="A66" s="35"/>
    </row>
    <row r="67" spans="1:1" x14ac:dyDescent="0.25">
      <c r="A67" s="35"/>
    </row>
    <row r="68" spans="1:1" x14ac:dyDescent="0.25">
      <c r="A68" s="35"/>
    </row>
    <row r="69" spans="1:1" x14ac:dyDescent="0.25">
      <c r="A69" s="35"/>
    </row>
    <row r="70" spans="1:1" x14ac:dyDescent="0.25">
      <c r="A70" s="35"/>
    </row>
    <row r="71" spans="1:1" x14ac:dyDescent="0.25">
      <c r="A71" s="35"/>
    </row>
    <row r="72" spans="1:1" x14ac:dyDescent="0.25">
      <c r="A72" s="35"/>
    </row>
    <row r="73" spans="1:1" x14ac:dyDescent="0.25">
      <c r="A73" s="35"/>
    </row>
  </sheetData>
  <sortState ref="A3:A23">
    <sortCondition ref="A3"/>
  </sortState>
  <mergeCells count="1">
    <mergeCell ref="B4:C4"/>
  </mergeCells>
  <dataValidations count="1">
    <dataValidation type="list" allowBlank="1" showInputMessage="1" showErrorMessage="1" sqref="C6:T6 C16:D16">
      <formula1>$A$7:$A$30004</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8"/>
  <sheetViews>
    <sheetView topLeftCell="A88" workbookViewId="0">
      <selection activeCell="G10" sqref="G10"/>
    </sheetView>
  </sheetViews>
  <sheetFormatPr baseColWidth="10" defaultColWidth="9.140625" defaultRowHeight="15" x14ac:dyDescent="0.25"/>
  <cols>
    <col min="1" max="1" width="3.140625" style="30" customWidth="1"/>
    <col min="2" max="2" width="7.5703125" style="4" customWidth="1"/>
    <col min="3" max="3" width="12" style="4" customWidth="1"/>
    <col min="4" max="4" width="12.85546875" style="4" customWidth="1"/>
    <col min="5" max="6" width="9.140625" style="4"/>
    <col min="12" max="24" width="10.7109375" customWidth="1"/>
    <col min="25" max="25" width="11.85546875" customWidth="1"/>
    <col min="26" max="26" width="10.7109375" customWidth="1"/>
  </cols>
  <sheetData>
    <row r="1" spans="1:27" ht="18.75" x14ac:dyDescent="0.3">
      <c r="B1" s="7" t="s">
        <v>36</v>
      </c>
    </row>
    <row r="3" spans="1:27" x14ac:dyDescent="0.25">
      <c r="A3" s="31" t="s">
        <v>49</v>
      </c>
      <c r="B3" s="1" t="s">
        <v>0</v>
      </c>
      <c r="C3" s="1" t="s">
        <v>1</v>
      </c>
      <c r="D3" s="1" t="s">
        <v>2</v>
      </c>
      <c r="E3" s="1" t="s">
        <v>1</v>
      </c>
      <c r="F3" s="1" t="s">
        <v>2</v>
      </c>
      <c r="I3" s="25" t="s">
        <v>44</v>
      </c>
      <c r="J3" s="25" t="s">
        <v>45</v>
      </c>
      <c r="K3" s="25" t="s">
        <v>43</v>
      </c>
    </row>
    <row r="4" spans="1:27" x14ac:dyDescent="0.25">
      <c r="A4" s="32" t="s">
        <v>58</v>
      </c>
      <c r="B4" s="2"/>
      <c r="C4" s="3"/>
      <c r="D4" s="3"/>
      <c r="E4" s="3"/>
      <c r="F4" s="3"/>
      <c r="I4" s="57" t="s">
        <v>3</v>
      </c>
      <c r="J4" s="57" t="s">
        <v>4</v>
      </c>
      <c r="K4" s="26">
        <f>SUMPRODUCT(($C$4:$C$107=$I$4)*($D$4:$D$107=$J$4))+SUMPRODUCT(($C$4:$C$107=$J$4)*($D$4:$D$107=$I$4))</f>
        <v>20</v>
      </c>
    </row>
    <row r="5" spans="1:27" x14ac:dyDescent="0.25">
      <c r="A5" s="32" t="s">
        <v>15</v>
      </c>
      <c r="B5" s="2"/>
      <c r="C5" s="3"/>
      <c r="D5" s="3"/>
      <c r="E5" s="3"/>
      <c r="F5" s="3"/>
      <c r="I5" s="51">
        <f>SUMPRODUCT((C$4:C$107=$I$4)*(D$4:D$107=$J$4)*(E$4:E$107))+SUMPRODUCT((C$4:C$107=$J$4)*(D$4:D$107=$I$4)*(F$4:F$107))</f>
        <v>16</v>
      </c>
      <c r="J5" s="51">
        <f>K4-I5</f>
        <v>4</v>
      </c>
    </row>
    <row r="6" spans="1:27" x14ac:dyDescent="0.25">
      <c r="A6" s="32" t="s">
        <v>34</v>
      </c>
      <c r="B6" s="2"/>
      <c r="C6" s="3"/>
      <c r="D6" s="3"/>
      <c r="E6" s="3"/>
      <c r="F6" s="3"/>
    </row>
    <row r="7" spans="1:27" x14ac:dyDescent="0.25">
      <c r="A7" s="33" t="s">
        <v>7</v>
      </c>
      <c r="B7" s="2"/>
      <c r="C7" s="3"/>
      <c r="D7" s="3"/>
      <c r="E7" s="3"/>
      <c r="F7" s="3"/>
      <c r="I7" s="25" t="s">
        <v>41</v>
      </c>
      <c r="J7" s="25" t="str">
        <f>stat!C6</f>
        <v>stephaneR</v>
      </c>
      <c r="K7" s="25" t="str">
        <f>stat!D6</f>
        <v>dominique</v>
      </c>
      <c r="L7" s="25" t="str">
        <f>stat!E6</f>
        <v>henrique</v>
      </c>
      <c r="M7" s="25" t="str">
        <f>stat!F6</f>
        <v>franckDC</v>
      </c>
      <c r="N7" s="25" t="str">
        <f>stat!G6</f>
        <v>fabien</v>
      </c>
      <c r="O7" s="25" t="str">
        <f>stat!H6</f>
        <v>remy</v>
      </c>
      <c r="P7" s="25" t="str">
        <f>stat!I6</f>
        <v>laurent</v>
      </c>
      <c r="Q7" s="25" t="str">
        <f>stat!J6</f>
        <v>franckV</v>
      </c>
      <c r="R7" s="25" t="str">
        <f>stat!K6</f>
        <v>amokrane</v>
      </c>
      <c r="S7" s="25" t="str">
        <f>stat!L6</f>
        <v>patrick</v>
      </c>
      <c r="T7" s="25" t="str">
        <f>stat!M6</f>
        <v>damien</v>
      </c>
      <c r="U7" s="25" t="str">
        <f>stat!N6</f>
        <v>emile</v>
      </c>
      <c r="V7" s="25" t="str">
        <f>stat!O6</f>
        <v>stephaneB</v>
      </c>
      <c r="W7" s="25" t="str">
        <f>stat!P6</f>
        <v>olivier</v>
      </c>
      <c r="X7" s="25" t="str">
        <f>stat!Q6</f>
        <v>bertrand</v>
      </c>
      <c r="Y7" s="25" t="str">
        <f>stat!R6</f>
        <v>joel</v>
      </c>
      <c r="Z7" s="25" t="str">
        <f>stat!S6</f>
        <v>alexandre</v>
      </c>
      <c r="AA7" s="25" t="str">
        <f>stat!T6</f>
        <v>marek</v>
      </c>
    </row>
    <row r="8" spans="1:27" x14ac:dyDescent="0.25">
      <c r="A8" s="32" t="s">
        <v>9</v>
      </c>
      <c r="B8" s="2"/>
      <c r="C8" s="3"/>
      <c r="D8" s="3"/>
      <c r="E8" s="3"/>
      <c r="F8" s="3"/>
      <c r="I8" s="25" t="s">
        <v>38</v>
      </c>
      <c r="J8" s="26">
        <f>COUNTIF($C:$D,J7)</f>
        <v>7</v>
      </c>
      <c r="K8" s="26">
        <f>COUNTIF($C:$D,K7)</f>
        <v>32</v>
      </c>
      <c r="L8" s="26">
        <f t="shared" ref="L8:R8" si="0">COUNTIF($C:$D,L7)</f>
        <v>53</v>
      </c>
      <c r="M8" s="26">
        <f t="shared" si="0"/>
        <v>10</v>
      </c>
      <c r="N8" s="26">
        <f t="shared" si="0"/>
        <v>38</v>
      </c>
      <c r="O8" s="26">
        <f t="shared" si="0"/>
        <v>26</v>
      </c>
      <c r="P8" s="26">
        <f t="shared" si="0"/>
        <v>13</v>
      </c>
      <c r="Q8" s="26">
        <f t="shared" si="0"/>
        <v>2</v>
      </c>
      <c r="R8" s="26">
        <f t="shared" si="0"/>
        <v>6</v>
      </c>
      <c r="S8" s="26">
        <f t="shared" ref="S8:T8" si="1">COUNTIF($C:$D,S7)</f>
        <v>2</v>
      </c>
      <c r="T8" s="26">
        <f t="shared" si="1"/>
        <v>3</v>
      </c>
      <c r="U8" s="26">
        <f t="shared" ref="U8:V8" si="2">COUNTIF($C:$D,U7)</f>
        <v>0</v>
      </c>
      <c r="V8" s="26">
        <f t="shared" si="2"/>
        <v>1</v>
      </c>
      <c r="W8" s="26">
        <f t="shared" ref="W8:AA8" si="3">COUNTIF($C:$D,W7)</f>
        <v>1</v>
      </c>
      <c r="X8" s="26">
        <f t="shared" si="3"/>
        <v>0</v>
      </c>
      <c r="Y8" s="26">
        <f t="shared" si="3"/>
        <v>0</v>
      </c>
      <c r="Z8" s="26">
        <f t="shared" si="3"/>
        <v>0</v>
      </c>
      <c r="AA8" s="26">
        <f t="shared" si="3"/>
        <v>0</v>
      </c>
    </row>
    <row r="9" spans="1:27" x14ac:dyDescent="0.25">
      <c r="A9" s="32" t="s">
        <v>32</v>
      </c>
      <c r="B9" s="60">
        <v>41754</v>
      </c>
      <c r="C9" s="61" t="s">
        <v>3</v>
      </c>
      <c r="D9" s="61" t="s">
        <v>4</v>
      </c>
      <c r="E9" s="61">
        <v>1</v>
      </c>
      <c r="F9" s="61">
        <v>0</v>
      </c>
      <c r="I9" s="25" t="s">
        <v>40</v>
      </c>
      <c r="J9" s="26">
        <f>SUMIFS($E:$E,$C:$C,J$7,$E:$E,1)+SUMIFS($F:$F,$D:$D,J$7,$F:$F,1)</f>
        <v>2</v>
      </c>
      <c r="K9" s="26">
        <f>SUMIFS($E:$E,$C:$C,K$7,$E:$E,1)+SUMIFS($F:$F,$D:$D,K$7,$F:$F,1)</f>
        <v>15</v>
      </c>
      <c r="L9" s="26">
        <f t="shared" ref="L9:AA9" si="4">SUMIFS($E:$E,$C:$C,L$7,$E:$E,1)+SUMIFS($F:$F,$D:$D,L$7,$F:$F,1)</f>
        <v>43</v>
      </c>
      <c r="M9" s="26">
        <f t="shared" si="4"/>
        <v>2</v>
      </c>
      <c r="N9" s="26">
        <f t="shared" si="4"/>
        <v>18</v>
      </c>
      <c r="O9" s="26">
        <f t="shared" si="4"/>
        <v>6</v>
      </c>
      <c r="P9" s="26">
        <f t="shared" si="4"/>
        <v>9</v>
      </c>
      <c r="Q9" s="26">
        <f t="shared" si="4"/>
        <v>1</v>
      </c>
      <c r="R9" s="26">
        <f t="shared" si="4"/>
        <v>0</v>
      </c>
      <c r="S9" s="26">
        <f t="shared" si="4"/>
        <v>1</v>
      </c>
      <c r="T9" s="26">
        <f t="shared" si="4"/>
        <v>0</v>
      </c>
      <c r="U9" s="26">
        <f t="shared" si="4"/>
        <v>0</v>
      </c>
      <c r="V9" s="26">
        <f t="shared" si="4"/>
        <v>0</v>
      </c>
      <c r="W9" s="26">
        <f t="shared" si="4"/>
        <v>1</v>
      </c>
      <c r="X9" s="26">
        <f t="shared" si="4"/>
        <v>0</v>
      </c>
      <c r="Y9" s="26">
        <f t="shared" si="4"/>
        <v>0</v>
      </c>
      <c r="Z9" s="26">
        <f t="shared" si="4"/>
        <v>0</v>
      </c>
      <c r="AA9" s="26">
        <f t="shared" si="4"/>
        <v>0</v>
      </c>
    </row>
    <row r="10" spans="1:27" x14ac:dyDescent="0.25">
      <c r="A10" s="32" t="s">
        <v>4</v>
      </c>
      <c r="B10" s="60">
        <v>41757</v>
      </c>
      <c r="C10" s="61" t="s">
        <v>4</v>
      </c>
      <c r="D10" s="61" t="s">
        <v>3</v>
      </c>
      <c r="E10" s="61">
        <v>0</v>
      </c>
      <c r="F10" s="61">
        <v>1</v>
      </c>
      <c r="I10" s="25" t="s">
        <v>39</v>
      </c>
      <c r="J10" s="26">
        <f>J8-J11-J9</f>
        <v>5</v>
      </c>
      <c r="K10" s="26">
        <f>K8-K11-K9</f>
        <v>17</v>
      </c>
      <c r="L10" s="26">
        <f t="shared" ref="L10:R10" si="5">L8-L11-L9</f>
        <v>10</v>
      </c>
      <c r="M10" s="26">
        <f t="shared" si="5"/>
        <v>8</v>
      </c>
      <c r="N10" s="26">
        <f t="shared" si="5"/>
        <v>20</v>
      </c>
      <c r="O10" s="26">
        <f t="shared" si="5"/>
        <v>20</v>
      </c>
      <c r="P10" s="26">
        <f t="shared" si="5"/>
        <v>4</v>
      </c>
      <c r="Q10" s="26">
        <f t="shared" si="5"/>
        <v>1</v>
      </c>
      <c r="R10" s="26">
        <f t="shared" si="5"/>
        <v>6</v>
      </c>
      <c r="S10" s="26">
        <f t="shared" ref="S10:T10" si="6">S8-S11-S9</f>
        <v>1</v>
      </c>
      <c r="T10" s="26">
        <f t="shared" si="6"/>
        <v>3</v>
      </c>
      <c r="U10" s="26">
        <f t="shared" ref="U10:V10" si="7">U8-U11-U9</f>
        <v>0</v>
      </c>
      <c r="V10" s="26">
        <f t="shared" si="7"/>
        <v>1</v>
      </c>
      <c r="W10" s="26">
        <f t="shared" ref="W10:AA10" si="8">W8-W11-W9</f>
        <v>0</v>
      </c>
      <c r="X10" s="26">
        <f t="shared" si="8"/>
        <v>0</v>
      </c>
      <c r="Y10" s="26">
        <f t="shared" si="8"/>
        <v>0</v>
      </c>
      <c r="Z10" s="26">
        <f t="shared" si="8"/>
        <v>0</v>
      </c>
      <c r="AA10" s="26">
        <f t="shared" si="8"/>
        <v>0</v>
      </c>
    </row>
    <row r="11" spans="1:27" x14ac:dyDescent="0.25">
      <c r="A11" s="32" t="s">
        <v>64</v>
      </c>
      <c r="B11" s="60">
        <v>41758</v>
      </c>
      <c r="C11" s="61" t="s">
        <v>3</v>
      </c>
      <c r="D11" s="61" t="s">
        <v>5</v>
      </c>
      <c r="E11" s="61">
        <v>1</v>
      </c>
      <c r="F11" s="61">
        <v>0</v>
      </c>
      <c r="I11" s="25" t="s">
        <v>42</v>
      </c>
      <c r="J11" s="26">
        <f>SUMIFS($E:$E,$C:$C,J$7,$E:$E,0.5)/0.5+SUMIFS($F:$F,$D:$D,J$7,$F:$F,0.5)/0.5</f>
        <v>0</v>
      </c>
      <c r="K11" s="26">
        <f>SUMIFS($E:$E,$C:$C,K$7,$E:$E,0.5)/0.5+SUMIFS($F:$F,$D:$D,K$7,$F:$F,0.5)/0.5</f>
        <v>0</v>
      </c>
      <c r="L11" s="26">
        <f t="shared" ref="L11:AA11" si="9">SUMIFS($E:$E,$C:$C,L$7,$E:$E,0.5)/0.5+SUMIFS($F:$F,$D:$D,L$7,$F:$F,0.5)/0.5</f>
        <v>0</v>
      </c>
      <c r="M11" s="26">
        <f t="shared" si="9"/>
        <v>0</v>
      </c>
      <c r="N11" s="26">
        <f t="shared" si="9"/>
        <v>0</v>
      </c>
      <c r="O11" s="26">
        <f t="shared" si="9"/>
        <v>0</v>
      </c>
      <c r="P11" s="26">
        <f t="shared" si="9"/>
        <v>0</v>
      </c>
      <c r="Q11" s="26">
        <f t="shared" si="9"/>
        <v>0</v>
      </c>
      <c r="R11" s="26">
        <f t="shared" si="9"/>
        <v>0</v>
      </c>
      <c r="S11" s="26">
        <f t="shared" si="9"/>
        <v>0</v>
      </c>
      <c r="T11" s="26">
        <f t="shared" si="9"/>
        <v>0</v>
      </c>
      <c r="U11" s="26">
        <f t="shared" si="9"/>
        <v>0</v>
      </c>
      <c r="V11" s="26">
        <f t="shared" si="9"/>
        <v>0</v>
      </c>
      <c r="W11" s="26">
        <f t="shared" si="9"/>
        <v>0</v>
      </c>
      <c r="X11" s="26">
        <f t="shared" si="9"/>
        <v>0</v>
      </c>
      <c r="Y11" s="26">
        <f t="shared" si="9"/>
        <v>0</v>
      </c>
      <c r="Z11" s="26">
        <f t="shared" si="9"/>
        <v>0</v>
      </c>
      <c r="AA11" s="26">
        <f t="shared" si="9"/>
        <v>0</v>
      </c>
    </row>
    <row r="12" spans="1:27" x14ac:dyDescent="0.25">
      <c r="A12" s="32" t="s">
        <v>8</v>
      </c>
      <c r="B12" s="60">
        <v>41759</v>
      </c>
      <c r="C12" s="61" t="s">
        <v>4</v>
      </c>
      <c r="D12" s="61" t="s">
        <v>9</v>
      </c>
      <c r="E12" s="61">
        <v>1</v>
      </c>
      <c r="F12" s="61">
        <v>0</v>
      </c>
      <c r="I12" s="28" t="s">
        <v>47</v>
      </c>
      <c r="J12" s="29">
        <f>J9*1+J11*0.5</f>
        <v>2</v>
      </c>
      <c r="K12" s="29">
        <f>K9*1+K11*0.5</f>
        <v>15</v>
      </c>
      <c r="L12" s="29">
        <f t="shared" ref="L12:R12" si="10">L9*1+L11*0.5</f>
        <v>43</v>
      </c>
      <c r="M12" s="29">
        <f t="shared" si="10"/>
        <v>2</v>
      </c>
      <c r="N12" s="29">
        <f t="shared" si="10"/>
        <v>18</v>
      </c>
      <c r="O12" s="29">
        <f t="shared" si="10"/>
        <v>6</v>
      </c>
      <c r="P12" s="29">
        <f t="shared" si="10"/>
        <v>9</v>
      </c>
      <c r="Q12" s="29">
        <f t="shared" si="10"/>
        <v>1</v>
      </c>
      <c r="R12" s="29">
        <f t="shared" si="10"/>
        <v>0</v>
      </c>
      <c r="S12" s="29">
        <f t="shared" ref="S12:T12" si="11">S9*1+S11*0.5</f>
        <v>1</v>
      </c>
      <c r="T12" s="29">
        <f t="shared" si="11"/>
        <v>0</v>
      </c>
      <c r="U12" s="29">
        <f t="shared" ref="U12:V12" si="12">U9*1+U11*0.5</f>
        <v>0</v>
      </c>
      <c r="V12" s="29">
        <f t="shared" si="12"/>
        <v>0</v>
      </c>
      <c r="W12" s="29">
        <f t="shared" ref="W12:AA12" si="13">W9*1+W11*0.5</f>
        <v>1</v>
      </c>
      <c r="X12" s="29">
        <f t="shared" si="13"/>
        <v>0</v>
      </c>
      <c r="Y12" s="29">
        <f t="shared" si="13"/>
        <v>0</v>
      </c>
      <c r="Z12" s="29">
        <f t="shared" si="13"/>
        <v>0</v>
      </c>
      <c r="AA12" s="29">
        <f t="shared" si="13"/>
        <v>0</v>
      </c>
    </row>
    <row r="13" spans="1:27" x14ac:dyDescent="0.25">
      <c r="A13" s="32" t="s">
        <v>3</v>
      </c>
      <c r="B13" s="60">
        <v>41764</v>
      </c>
      <c r="C13" s="61" t="s">
        <v>65</v>
      </c>
      <c r="D13" s="61" t="s">
        <v>9</v>
      </c>
      <c r="E13" s="61">
        <v>0</v>
      </c>
      <c r="F13" s="61">
        <v>1</v>
      </c>
      <c r="I13" s="39" t="s">
        <v>48</v>
      </c>
      <c r="J13" s="40">
        <f>J12/J8</f>
        <v>0.2857142857142857</v>
      </c>
      <c r="K13" s="40">
        <f>K12/K8</f>
        <v>0.46875</v>
      </c>
      <c r="L13" s="40">
        <f t="shared" ref="L13:R13" si="14">L12/L8</f>
        <v>0.81132075471698117</v>
      </c>
      <c r="M13" s="40">
        <f t="shared" si="14"/>
        <v>0.2</v>
      </c>
      <c r="N13" s="40">
        <f t="shared" si="14"/>
        <v>0.47368421052631576</v>
      </c>
      <c r="O13" s="40">
        <f t="shared" si="14"/>
        <v>0.23076923076923078</v>
      </c>
      <c r="P13" s="40">
        <f t="shared" si="14"/>
        <v>0.69230769230769229</v>
      </c>
      <c r="Q13" s="40">
        <f t="shared" si="14"/>
        <v>0.5</v>
      </c>
      <c r="R13" s="40">
        <f t="shared" si="14"/>
        <v>0</v>
      </c>
      <c r="S13" s="40">
        <f t="shared" ref="S13:T13" si="15">S12/S8</f>
        <v>0.5</v>
      </c>
      <c r="T13" s="40">
        <f t="shared" si="15"/>
        <v>0</v>
      </c>
      <c r="U13" s="40" t="e">
        <f t="shared" ref="U13:V13" si="16">U12/U8</f>
        <v>#DIV/0!</v>
      </c>
      <c r="V13" s="40">
        <f t="shared" si="16"/>
        <v>0</v>
      </c>
      <c r="W13" s="40">
        <f t="shared" ref="W13:AA13" si="17">W12/W8</f>
        <v>1</v>
      </c>
      <c r="X13" s="40" t="e">
        <f t="shared" si="17"/>
        <v>#DIV/0!</v>
      </c>
      <c r="Y13" s="40" t="e">
        <f t="shared" si="17"/>
        <v>#DIV/0!</v>
      </c>
      <c r="Z13" s="40" t="e">
        <f t="shared" si="17"/>
        <v>#DIV/0!</v>
      </c>
      <c r="AA13" s="40" t="e">
        <f t="shared" si="17"/>
        <v>#DIV/0!</v>
      </c>
    </row>
    <row r="14" spans="1:27" x14ac:dyDescent="0.25">
      <c r="A14" s="33" t="s">
        <v>31</v>
      </c>
      <c r="B14" s="60">
        <v>41764</v>
      </c>
      <c r="C14" s="61" t="s">
        <v>4</v>
      </c>
      <c r="D14" s="61" t="s">
        <v>3</v>
      </c>
      <c r="E14" s="61">
        <v>0</v>
      </c>
      <c r="F14" s="61">
        <v>1</v>
      </c>
    </row>
    <row r="15" spans="1:27" x14ac:dyDescent="0.25">
      <c r="A15" s="32" t="s">
        <v>6</v>
      </c>
      <c r="B15" s="60">
        <v>41765</v>
      </c>
      <c r="C15" s="61" t="s">
        <v>4</v>
      </c>
      <c r="D15" s="61" t="s">
        <v>5</v>
      </c>
      <c r="E15" s="61">
        <v>1</v>
      </c>
      <c r="F15" s="61">
        <v>0</v>
      </c>
    </row>
    <row r="16" spans="1:27" x14ac:dyDescent="0.25">
      <c r="A16" s="32" t="s">
        <v>16</v>
      </c>
      <c r="B16" s="60">
        <v>41778</v>
      </c>
      <c r="C16" s="61" t="s">
        <v>9</v>
      </c>
      <c r="D16" s="61" t="s">
        <v>3</v>
      </c>
      <c r="E16" s="61">
        <v>0</v>
      </c>
      <c r="F16" s="61">
        <v>1</v>
      </c>
    </row>
    <row r="17" spans="1:9" x14ac:dyDescent="0.25">
      <c r="A17" s="32" t="s">
        <v>17</v>
      </c>
      <c r="B17" s="60">
        <v>41779</v>
      </c>
      <c r="C17" s="61" t="s">
        <v>3</v>
      </c>
      <c r="D17" s="61" t="s">
        <v>9</v>
      </c>
      <c r="E17" s="61">
        <v>1</v>
      </c>
      <c r="F17" s="61">
        <v>0</v>
      </c>
    </row>
    <row r="18" spans="1:9" x14ac:dyDescent="0.25">
      <c r="A18" s="32" t="s">
        <v>5</v>
      </c>
      <c r="B18" s="60">
        <v>41779</v>
      </c>
      <c r="C18" s="61" t="s">
        <v>4</v>
      </c>
      <c r="D18" s="61" t="s">
        <v>5</v>
      </c>
      <c r="E18" s="61">
        <v>0</v>
      </c>
      <c r="F18" s="61">
        <v>1</v>
      </c>
    </row>
    <row r="19" spans="1:9" x14ac:dyDescent="0.25">
      <c r="A19" s="32" t="s">
        <v>65</v>
      </c>
      <c r="B19" s="60">
        <v>41780</v>
      </c>
      <c r="C19" s="61" t="s">
        <v>3</v>
      </c>
      <c r="D19" s="61" t="s">
        <v>4</v>
      </c>
      <c r="E19" s="61">
        <v>1</v>
      </c>
      <c r="F19" s="61">
        <v>0</v>
      </c>
    </row>
    <row r="20" spans="1:9" x14ac:dyDescent="0.25">
      <c r="A20" s="33" t="s">
        <v>18</v>
      </c>
      <c r="B20" s="60">
        <v>41801</v>
      </c>
      <c r="C20" s="61" t="s">
        <v>5</v>
      </c>
      <c r="D20" s="61" t="s">
        <v>4</v>
      </c>
      <c r="E20" s="61">
        <v>0</v>
      </c>
      <c r="F20" s="61">
        <v>1</v>
      </c>
      <c r="I20" t="s">
        <v>20</v>
      </c>
    </row>
    <row r="21" spans="1:9" x14ac:dyDescent="0.25">
      <c r="A21" s="32" t="s">
        <v>33</v>
      </c>
      <c r="B21" s="60">
        <v>41802</v>
      </c>
      <c r="C21" s="61" t="s">
        <v>4</v>
      </c>
      <c r="D21" s="61" t="s">
        <v>3</v>
      </c>
      <c r="E21" s="61">
        <v>1</v>
      </c>
      <c r="F21" s="61">
        <v>0</v>
      </c>
    </row>
    <row r="22" spans="1:9" x14ac:dyDescent="0.25">
      <c r="B22" s="60">
        <v>41805</v>
      </c>
      <c r="C22" s="61" t="s">
        <v>3</v>
      </c>
      <c r="D22" s="61" t="s">
        <v>4</v>
      </c>
      <c r="E22" s="61">
        <v>0</v>
      </c>
      <c r="F22" s="61">
        <v>1</v>
      </c>
    </row>
    <row r="23" spans="1:9" x14ac:dyDescent="0.25">
      <c r="B23" s="60">
        <v>41806</v>
      </c>
      <c r="C23" s="61" t="s">
        <v>5</v>
      </c>
      <c r="D23" s="61" t="s">
        <v>3</v>
      </c>
      <c r="E23" s="61">
        <v>1</v>
      </c>
      <c r="F23" s="61">
        <v>0</v>
      </c>
    </row>
    <row r="24" spans="1:9" x14ac:dyDescent="0.25">
      <c r="B24" s="60">
        <v>41809</v>
      </c>
      <c r="C24" s="61" t="s">
        <v>4</v>
      </c>
      <c r="D24" s="61" t="s">
        <v>3</v>
      </c>
      <c r="E24" s="61">
        <v>0</v>
      </c>
      <c r="F24" s="61">
        <v>1</v>
      </c>
    </row>
    <row r="25" spans="1:9" x14ac:dyDescent="0.25">
      <c r="B25" s="60">
        <v>41815</v>
      </c>
      <c r="C25" s="61" t="s">
        <v>3</v>
      </c>
      <c r="D25" s="61" t="s">
        <v>5</v>
      </c>
      <c r="E25" s="61">
        <v>1</v>
      </c>
      <c r="F25" s="61">
        <v>0</v>
      </c>
    </row>
    <row r="26" spans="1:9" x14ac:dyDescent="0.25">
      <c r="B26" s="60">
        <v>41816</v>
      </c>
      <c r="C26" s="61" t="s">
        <v>9</v>
      </c>
      <c r="D26" s="61" t="s">
        <v>33</v>
      </c>
      <c r="E26" s="61">
        <v>1</v>
      </c>
      <c r="F26" s="61">
        <v>0</v>
      </c>
    </row>
    <row r="27" spans="1:9" x14ac:dyDescent="0.25">
      <c r="B27" s="60">
        <v>41817</v>
      </c>
      <c r="C27" s="61" t="s">
        <v>5</v>
      </c>
      <c r="D27" s="61" t="s">
        <v>3</v>
      </c>
      <c r="E27" s="61">
        <v>0</v>
      </c>
      <c r="F27" s="61">
        <v>1</v>
      </c>
    </row>
    <row r="28" spans="1:9" x14ac:dyDescent="0.25">
      <c r="B28" s="60">
        <v>41822</v>
      </c>
      <c r="C28" s="61" t="s">
        <v>3</v>
      </c>
      <c r="D28" s="61" t="s">
        <v>4</v>
      </c>
      <c r="E28" s="61">
        <v>1</v>
      </c>
      <c r="F28" s="61">
        <v>0</v>
      </c>
    </row>
    <row r="29" spans="1:9" x14ac:dyDescent="0.25">
      <c r="B29" s="60">
        <v>41823</v>
      </c>
      <c r="C29" s="61" t="s">
        <v>4</v>
      </c>
      <c r="D29" s="61" t="s">
        <v>5</v>
      </c>
      <c r="E29" s="61">
        <v>1</v>
      </c>
      <c r="F29" s="61">
        <v>0</v>
      </c>
    </row>
    <row r="30" spans="1:9" x14ac:dyDescent="0.25">
      <c r="B30" s="60">
        <v>41823</v>
      </c>
      <c r="C30" s="61" t="s">
        <v>5</v>
      </c>
      <c r="D30" s="61" t="s">
        <v>4</v>
      </c>
      <c r="E30" s="61">
        <v>0</v>
      </c>
      <c r="F30" s="61">
        <v>1</v>
      </c>
    </row>
    <row r="31" spans="1:9" x14ac:dyDescent="0.25">
      <c r="B31" s="60">
        <v>41827</v>
      </c>
      <c r="C31" s="61" t="s">
        <v>4</v>
      </c>
      <c r="D31" s="61" t="s">
        <v>3</v>
      </c>
      <c r="E31" s="61">
        <v>0</v>
      </c>
      <c r="F31" s="61">
        <v>1</v>
      </c>
    </row>
    <row r="32" spans="1:9" x14ac:dyDescent="0.25">
      <c r="B32" s="60">
        <v>41827</v>
      </c>
      <c r="C32" s="61" t="s">
        <v>9</v>
      </c>
      <c r="D32" s="61" t="s">
        <v>5</v>
      </c>
      <c r="E32" s="61">
        <v>1</v>
      </c>
      <c r="F32" s="61">
        <v>0</v>
      </c>
    </row>
    <row r="33" spans="2:12" x14ac:dyDescent="0.25">
      <c r="B33" s="60">
        <v>41828</v>
      </c>
      <c r="C33" s="61" t="s">
        <v>3</v>
      </c>
      <c r="D33" s="61" t="s">
        <v>9</v>
      </c>
      <c r="E33" s="61">
        <v>0</v>
      </c>
      <c r="F33" s="61">
        <v>1</v>
      </c>
    </row>
    <row r="34" spans="2:12" x14ac:dyDescent="0.25">
      <c r="B34" s="60">
        <v>41829</v>
      </c>
      <c r="C34" s="61" t="s">
        <v>3</v>
      </c>
      <c r="D34" s="61" t="s">
        <v>5</v>
      </c>
      <c r="E34" s="61">
        <v>0</v>
      </c>
      <c r="F34" s="61">
        <v>1</v>
      </c>
    </row>
    <row r="35" spans="2:12" x14ac:dyDescent="0.25">
      <c r="B35" s="60">
        <v>41829</v>
      </c>
      <c r="C35" s="61" t="s">
        <v>9</v>
      </c>
      <c r="D35" s="61" t="s">
        <v>4</v>
      </c>
      <c r="E35" s="61">
        <v>0</v>
      </c>
      <c r="F35" s="61">
        <v>1</v>
      </c>
    </row>
    <row r="36" spans="2:12" x14ac:dyDescent="0.25">
      <c r="B36" s="60">
        <v>41830</v>
      </c>
      <c r="C36" s="61" t="s">
        <v>9</v>
      </c>
      <c r="D36" s="61" t="s">
        <v>3</v>
      </c>
      <c r="E36" s="61">
        <v>0</v>
      </c>
      <c r="F36" s="61">
        <v>1</v>
      </c>
    </row>
    <row r="37" spans="2:12" x14ac:dyDescent="0.25">
      <c r="B37" s="60">
        <v>41831</v>
      </c>
      <c r="C37" s="61" t="s">
        <v>6</v>
      </c>
      <c r="D37" s="61" t="s">
        <v>5</v>
      </c>
      <c r="E37" s="61">
        <v>1</v>
      </c>
      <c r="F37" s="61">
        <v>0</v>
      </c>
    </row>
    <row r="38" spans="2:12" x14ac:dyDescent="0.25">
      <c r="B38" s="60">
        <v>41835</v>
      </c>
      <c r="C38" s="61" t="s">
        <v>6</v>
      </c>
      <c r="D38" s="61" t="s">
        <v>9</v>
      </c>
      <c r="E38" s="61">
        <v>1</v>
      </c>
      <c r="F38" s="61">
        <v>0</v>
      </c>
    </row>
    <row r="39" spans="2:12" x14ac:dyDescent="0.25">
      <c r="B39" s="60">
        <v>41835</v>
      </c>
      <c r="C39" s="61" t="s">
        <v>3</v>
      </c>
      <c r="D39" s="61" t="s">
        <v>4</v>
      </c>
      <c r="E39" s="61">
        <v>0</v>
      </c>
      <c r="F39" s="61">
        <v>1</v>
      </c>
    </row>
    <row r="40" spans="2:12" x14ac:dyDescent="0.25">
      <c r="B40" s="60">
        <v>41837</v>
      </c>
      <c r="C40" s="61" t="s">
        <v>7</v>
      </c>
      <c r="D40" s="61" t="s">
        <v>3</v>
      </c>
      <c r="E40" s="61">
        <v>0</v>
      </c>
      <c r="F40" s="61">
        <v>1</v>
      </c>
    </row>
    <row r="41" spans="2:12" x14ac:dyDescent="0.25">
      <c r="B41" s="60">
        <v>41841</v>
      </c>
      <c r="C41" s="61" t="s">
        <v>4</v>
      </c>
      <c r="D41" s="61" t="s">
        <v>3</v>
      </c>
      <c r="E41" s="61">
        <v>0</v>
      </c>
      <c r="F41" s="61">
        <v>1</v>
      </c>
    </row>
    <row r="42" spans="2:12" x14ac:dyDescent="0.25">
      <c r="B42" s="60">
        <v>41841</v>
      </c>
      <c r="C42" s="61" t="s">
        <v>9</v>
      </c>
      <c r="D42" s="61" t="s">
        <v>3</v>
      </c>
      <c r="E42" s="61">
        <v>1</v>
      </c>
      <c r="F42" s="61">
        <v>0</v>
      </c>
    </row>
    <row r="43" spans="2:12" x14ac:dyDescent="0.25">
      <c r="B43" s="60">
        <v>41842</v>
      </c>
      <c r="C43" s="61" t="s">
        <v>9</v>
      </c>
      <c r="D43" s="61" t="s">
        <v>4</v>
      </c>
      <c r="E43" s="61">
        <v>0</v>
      </c>
      <c r="F43" s="61">
        <v>1</v>
      </c>
      <c r="L43" s="5"/>
    </row>
    <row r="44" spans="2:12" x14ac:dyDescent="0.25">
      <c r="B44" s="60">
        <v>41842</v>
      </c>
      <c r="C44" s="61" t="s">
        <v>9</v>
      </c>
      <c r="D44" s="61" t="s">
        <v>64</v>
      </c>
      <c r="E44" s="61">
        <v>1</v>
      </c>
      <c r="F44" s="61">
        <v>0</v>
      </c>
    </row>
    <row r="45" spans="2:12" x14ac:dyDescent="0.25">
      <c r="B45" s="60">
        <v>41842</v>
      </c>
      <c r="C45" s="61" t="s">
        <v>3</v>
      </c>
      <c r="D45" s="61" t="s">
        <v>6</v>
      </c>
      <c r="E45" s="61">
        <v>1</v>
      </c>
      <c r="F45" s="61">
        <v>0</v>
      </c>
    </row>
    <row r="46" spans="2:12" x14ac:dyDescent="0.25">
      <c r="B46" s="60">
        <v>41844</v>
      </c>
      <c r="C46" s="61" t="s">
        <v>3</v>
      </c>
      <c r="D46" s="61" t="s">
        <v>9</v>
      </c>
      <c r="E46" s="61">
        <v>1</v>
      </c>
      <c r="F46" s="61">
        <v>0</v>
      </c>
    </row>
    <row r="47" spans="2:12" x14ac:dyDescent="0.25">
      <c r="B47" s="60">
        <v>41844</v>
      </c>
      <c r="C47" s="61" t="s">
        <v>5</v>
      </c>
      <c r="D47" s="61" t="s">
        <v>9</v>
      </c>
      <c r="E47" s="61">
        <v>0</v>
      </c>
      <c r="F47" s="61">
        <v>1</v>
      </c>
    </row>
    <row r="48" spans="2:12" x14ac:dyDescent="0.25">
      <c r="B48" s="60">
        <v>41844</v>
      </c>
      <c r="C48" s="61" t="s">
        <v>3</v>
      </c>
      <c r="D48" s="61" t="s">
        <v>4</v>
      </c>
      <c r="E48" s="61">
        <v>1</v>
      </c>
      <c r="F48" s="61">
        <v>0</v>
      </c>
    </row>
    <row r="49" spans="2:6" x14ac:dyDescent="0.25">
      <c r="B49" s="60">
        <v>41845</v>
      </c>
      <c r="C49" s="61" t="s">
        <v>4</v>
      </c>
      <c r="D49" s="61" t="s">
        <v>3</v>
      </c>
      <c r="E49" s="61">
        <v>0</v>
      </c>
      <c r="F49" s="61">
        <v>1</v>
      </c>
    </row>
    <row r="50" spans="2:6" x14ac:dyDescent="0.25">
      <c r="B50" s="60">
        <v>41848</v>
      </c>
      <c r="C50" s="61" t="s">
        <v>3</v>
      </c>
      <c r="D50" s="61" t="s">
        <v>9</v>
      </c>
      <c r="E50" s="61">
        <v>1</v>
      </c>
      <c r="F50" s="61">
        <v>0</v>
      </c>
    </row>
    <row r="51" spans="2:6" x14ac:dyDescent="0.25">
      <c r="B51" s="60">
        <v>41849</v>
      </c>
      <c r="C51" s="61" t="s">
        <v>4</v>
      </c>
      <c r="D51" s="61" t="s">
        <v>3</v>
      </c>
      <c r="E51" s="61">
        <v>0</v>
      </c>
      <c r="F51" s="61">
        <v>1</v>
      </c>
    </row>
    <row r="52" spans="2:6" x14ac:dyDescent="0.25">
      <c r="B52" s="60">
        <v>41850</v>
      </c>
      <c r="C52" s="61" t="s">
        <v>9</v>
      </c>
      <c r="D52" s="61" t="s">
        <v>4</v>
      </c>
      <c r="E52" s="61">
        <v>0</v>
      </c>
      <c r="F52" s="61">
        <v>1</v>
      </c>
    </row>
    <row r="53" spans="2:6" x14ac:dyDescent="0.25">
      <c r="B53" s="60">
        <v>41850</v>
      </c>
      <c r="C53" s="61" t="s">
        <v>4</v>
      </c>
      <c r="D53" s="61" t="s">
        <v>9</v>
      </c>
      <c r="E53" s="61">
        <v>0</v>
      </c>
      <c r="F53" s="61">
        <v>1</v>
      </c>
    </row>
    <row r="54" spans="2:6" x14ac:dyDescent="0.25">
      <c r="B54" s="60">
        <v>41851</v>
      </c>
      <c r="C54" s="61" t="s">
        <v>4</v>
      </c>
      <c r="D54" s="61" t="s">
        <v>6</v>
      </c>
      <c r="E54" s="61">
        <v>0</v>
      </c>
      <c r="F54" s="61">
        <v>1</v>
      </c>
    </row>
    <row r="55" spans="2:6" x14ac:dyDescent="0.25">
      <c r="B55" s="60">
        <v>41851</v>
      </c>
      <c r="C55" s="61" t="s">
        <v>3</v>
      </c>
      <c r="D55" s="61" t="s">
        <v>5</v>
      </c>
      <c r="E55" s="61">
        <v>1</v>
      </c>
      <c r="F55" s="61">
        <v>0</v>
      </c>
    </row>
    <row r="56" spans="2:6" x14ac:dyDescent="0.25">
      <c r="B56" s="60">
        <v>41851</v>
      </c>
      <c r="C56" s="61" t="s">
        <v>4</v>
      </c>
      <c r="D56" s="61" t="s">
        <v>5</v>
      </c>
      <c r="E56" s="61">
        <v>1</v>
      </c>
      <c r="F56" s="61">
        <v>0</v>
      </c>
    </row>
    <row r="57" spans="2:6" x14ac:dyDescent="0.25">
      <c r="B57" s="60">
        <v>41851</v>
      </c>
      <c r="C57" s="61" t="s">
        <v>3</v>
      </c>
      <c r="D57" s="61" t="s">
        <v>9</v>
      </c>
      <c r="E57" s="61">
        <v>0</v>
      </c>
      <c r="F57" s="61">
        <v>1</v>
      </c>
    </row>
    <row r="58" spans="2:6" x14ac:dyDescent="0.25">
      <c r="B58" s="60">
        <v>41852</v>
      </c>
      <c r="C58" s="61" t="s">
        <v>9</v>
      </c>
      <c r="D58" s="61" t="s">
        <v>3</v>
      </c>
      <c r="E58" s="61">
        <v>0</v>
      </c>
      <c r="F58" s="61">
        <v>1</v>
      </c>
    </row>
    <row r="59" spans="2:6" x14ac:dyDescent="0.25">
      <c r="B59" s="60">
        <v>41855</v>
      </c>
      <c r="C59" s="61" t="s">
        <v>3</v>
      </c>
      <c r="D59" s="61" t="s">
        <v>4</v>
      </c>
      <c r="E59" s="61">
        <v>1</v>
      </c>
      <c r="F59" s="61">
        <v>0</v>
      </c>
    </row>
    <row r="60" spans="2:6" x14ac:dyDescent="0.25">
      <c r="B60" s="60">
        <v>41855</v>
      </c>
      <c r="C60" s="61" t="s">
        <v>7</v>
      </c>
      <c r="D60" s="61" t="s">
        <v>6</v>
      </c>
      <c r="E60" s="61">
        <v>0</v>
      </c>
      <c r="F60" s="61">
        <v>1</v>
      </c>
    </row>
    <row r="61" spans="2:6" x14ac:dyDescent="0.25">
      <c r="B61" s="60">
        <v>41855</v>
      </c>
      <c r="C61" s="61" t="s">
        <v>3</v>
      </c>
      <c r="D61" s="61" t="s">
        <v>64</v>
      </c>
      <c r="E61" s="61">
        <v>1</v>
      </c>
      <c r="F61" s="61">
        <v>0</v>
      </c>
    </row>
    <row r="62" spans="2:6" x14ac:dyDescent="0.25">
      <c r="B62" s="60">
        <v>41855</v>
      </c>
      <c r="C62" s="61" t="s">
        <v>6</v>
      </c>
      <c r="D62" s="61" t="s">
        <v>5</v>
      </c>
      <c r="E62" s="61">
        <v>1</v>
      </c>
      <c r="F62" s="61">
        <v>0</v>
      </c>
    </row>
    <row r="63" spans="2:6" x14ac:dyDescent="0.25">
      <c r="B63" s="60">
        <v>41856</v>
      </c>
      <c r="C63" s="61" t="s">
        <v>4</v>
      </c>
      <c r="D63" s="61" t="s">
        <v>3</v>
      </c>
      <c r="E63" s="61">
        <v>0</v>
      </c>
      <c r="F63" s="61">
        <v>1</v>
      </c>
    </row>
    <row r="64" spans="2:6" x14ac:dyDescent="0.25">
      <c r="B64" s="60">
        <v>41856</v>
      </c>
      <c r="C64" s="61" t="s">
        <v>3</v>
      </c>
      <c r="D64" s="61" t="s">
        <v>5</v>
      </c>
      <c r="E64" s="61">
        <v>1</v>
      </c>
      <c r="F64" s="61">
        <v>0</v>
      </c>
    </row>
    <row r="65" spans="2:6" x14ac:dyDescent="0.25">
      <c r="B65" s="60">
        <v>41857</v>
      </c>
      <c r="C65" s="61" t="s">
        <v>8</v>
      </c>
      <c r="D65" s="61" t="s">
        <v>3</v>
      </c>
      <c r="E65" s="61">
        <v>0</v>
      </c>
      <c r="F65" s="61">
        <v>1</v>
      </c>
    </row>
    <row r="66" spans="2:6" x14ac:dyDescent="0.25">
      <c r="B66" s="60">
        <v>41857</v>
      </c>
      <c r="C66" s="61" t="s">
        <v>6</v>
      </c>
      <c r="D66" s="61" t="s">
        <v>3</v>
      </c>
      <c r="E66" s="61">
        <v>0</v>
      </c>
      <c r="F66" s="61">
        <v>1</v>
      </c>
    </row>
    <row r="67" spans="2:6" x14ac:dyDescent="0.25">
      <c r="B67" s="60">
        <v>41857</v>
      </c>
      <c r="C67" s="61" t="s">
        <v>5</v>
      </c>
      <c r="D67" s="61" t="s">
        <v>4</v>
      </c>
      <c r="E67" s="61">
        <v>0</v>
      </c>
      <c r="F67" s="61">
        <v>1</v>
      </c>
    </row>
    <row r="68" spans="2:6" x14ac:dyDescent="0.25">
      <c r="B68" s="60">
        <v>41857</v>
      </c>
      <c r="C68" s="61" t="s">
        <v>64</v>
      </c>
      <c r="D68" s="61" t="s">
        <v>5</v>
      </c>
      <c r="E68" s="61">
        <v>1</v>
      </c>
      <c r="F68" s="61">
        <v>0</v>
      </c>
    </row>
    <row r="69" spans="2:6" x14ac:dyDescent="0.25">
      <c r="B69" s="60">
        <v>41858</v>
      </c>
      <c r="C69" s="61" t="s">
        <v>64</v>
      </c>
      <c r="D69" s="61" t="s">
        <v>3</v>
      </c>
      <c r="E69" s="61">
        <v>0</v>
      </c>
      <c r="F69" s="61">
        <v>1</v>
      </c>
    </row>
    <row r="70" spans="2:6" x14ac:dyDescent="0.25">
      <c r="B70" s="60">
        <v>41858</v>
      </c>
      <c r="C70" s="61" t="s">
        <v>5</v>
      </c>
      <c r="D70" s="61" t="s">
        <v>8</v>
      </c>
      <c r="E70" s="61">
        <v>0</v>
      </c>
      <c r="F70" s="61">
        <v>1</v>
      </c>
    </row>
    <row r="71" spans="2:6" x14ac:dyDescent="0.25">
      <c r="B71" s="60">
        <v>41863</v>
      </c>
      <c r="C71" s="61" t="s">
        <v>3</v>
      </c>
      <c r="D71" s="61" t="s">
        <v>4</v>
      </c>
      <c r="E71" s="61">
        <v>1</v>
      </c>
      <c r="F71" s="61">
        <v>0</v>
      </c>
    </row>
    <row r="72" spans="2:6" x14ac:dyDescent="0.25">
      <c r="B72" s="60">
        <v>41865</v>
      </c>
      <c r="C72" s="61" t="s">
        <v>4</v>
      </c>
      <c r="D72" s="61" t="s">
        <v>3</v>
      </c>
      <c r="E72" s="61">
        <v>0</v>
      </c>
      <c r="F72" s="61">
        <v>1</v>
      </c>
    </row>
    <row r="73" spans="2:6" x14ac:dyDescent="0.25">
      <c r="B73" s="60">
        <v>41876</v>
      </c>
      <c r="C73" s="61" t="s">
        <v>4</v>
      </c>
      <c r="D73" s="61" t="s">
        <v>9</v>
      </c>
      <c r="E73" s="61">
        <v>0</v>
      </c>
      <c r="F73" s="61">
        <v>1</v>
      </c>
    </row>
    <row r="74" spans="2:6" x14ac:dyDescent="0.25">
      <c r="B74" s="60">
        <v>41876</v>
      </c>
      <c r="C74" s="61" t="s">
        <v>4</v>
      </c>
      <c r="D74" s="61" t="s">
        <v>9</v>
      </c>
      <c r="E74" s="61">
        <v>1</v>
      </c>
      <c r="F74" s="61">
        <v>0</v>
      </c>
    </row>
    <row r="75" spans="2:6" x14ac:dyDescent="0.25">
      <c r="B75" s="60">
        <v>41883</v>
      </c>
      <c r="C75" s="61" t="s">
        <v>6</v>
      </c>
      <c r="D75" s="61" t="s">
        <v>3</v>
      </c>
      <c r="E75" s="61">
        <v>0</v>
      </c>
      <c r="F75" s="61">
        <v>1</v>
      </c>
    </row>
    <row r="76" spans="2:6" x14ac:dyDescent="0.25">
      <c r="B76" s="60">
        <v>41883</v>
      </c>
      <c r="C76" s="61" t="s">
        <v>7</v>
      </c>
      <c r="D76" s="61" t="s">
        <v>5</v>
      </c>
      <c r="E76" s="61">
        <v>0</v>
      </c>
      <c r="F76" s="61">
        <v>1</v>
      </c>
    </row>
    <row r="77" spans="2:6" x14ac:dyDescent="0.25">
      <c r="B77" s="60">
        <v>41884</v>
      </c>
      <c r="C77" s="61" t="s">
        <v>3</v>
      </c>
      <c r="D77" s="61" t="s">
        <v>9</v>
      </c>
      <c r="E77" s="61">
        <v>1</v>
      </c>
      <c r="F77" s="61">
        <v>0</v>
      </c>
    </row>
    <row r="78" spans="2:6" x14ac:dyDescent="0.25">
      <c r="B78" s="60">
        <v>41884</v>
      </c>
      <c r="C78" s="61" t="s">
        <v>15</v>
      </c>
      <c r="D78" s="61" t="s">
        <v>4</v>
      </c>
      <c r="E78" s="61">
        <v>0</v>
      </c>
      <c r="F78" s="61">
        <v>1</v>
      </c>
    </row>
    <row r="79" spans="2:6" x14ac:dyDescent="0.25">
      <c r="B79" s="60">
        <v>41885</v>
      </c>
      <c r="C79" s="61" t="s">
        <v>4</v>
      </c>
      <c r="D79" s="61" t="s">
        <v>3</v>
      </c>
      <c r="E79" s="61">
        <v>1</v>
      </c>
      <c r="F79" s="61">
        <v>0</v>
      </c>
    </row>
    <row r="80" spans="2:6" x14ac:dyDescent="0.25">
      <c r="B80" s="60">
        <v>41886</v>
      </c>
      <c r="C80" s="61" t="s">
        <v>6</v>
      </c>
      <c r="D80" s="61" t="s">
        <v>5</v>
      </c>
      <c r="E80" s="61">
        <v>1</v>
      </c>
      <c r="F80" s="61">
        <v>0</v>
      </c>
    </row>
    <row r="81" spans="2:9" x14ac:dyDescent="0.25">
      <c r="B81" s="60">
        <v>41886</v>
      </c>
      <c r="C81" s="61" t="s">
        <v>3</v>
      </c>
      <c r="D81" s="61" t="s">
        <v>15</v>
      </c>
      <c r="E81" s="61">
        <v>1</v>
      </c>
      <c r="F81" s="61">
        <v>0</v>
      </c>
    </row>
    <row r="82" spans="2:9" x14ac:dyDescent="0.25">
      <c r="B82" s="60">
        <v>41886</v>
      </c>
      <c r="C82" s="61" t="s">
        <v>4</v>
      </c>
      <c r="D82" s="61" t="s">
        <v>14</v>
      </c>
      <c r="E82" s="61">
        <v>1</v>
      </c>
      <c r="F82" s="61">
        <v>0</v>
      </c>
    </row>
    <row r="83" spans="2:9" x14ac:dyDescent="0.25">
      <c r="B83" s="60">
        <v>41890</v>
      </c>
      <c r="C83" s="61" t="s">
        <v>64</v>
      </c>
      <c r="D83" s="61" t="s">
        <v>3</v>
      </c>
      <c r="E83" s="61">
        <v>0</v>
      </c>
      <c r="F83" s="61">
        <v>1</v>
      </c>
    </row>
    <row r="84" spans="2:9" x14ac:dyDescent="0.25">
      <c r="B84" s="60">
        <v>41891</v>
      </c>
      <c r="C84" s="61" t="s">
        <v>65</v>
      </c>
      <c r="D84" s="61" t="s">
        <v>5</v>
      </c>
      <c r="E84" s="61">
        <v>0</v>
      </c>
      <c r="F84" s="61">
        <v>1</v>
      </c>
    </row>
    <row r="85" spans="2:9" x14ac:dyDescent="0.25">
      <c r="B85" s="60">
        <v>41891</v>
      </c>
      <c r="C85" s="61" t="s">
        <v>9</v>
      </c>
      <c r="D85" s="61" t="s">
        <v>64</v>
      </c>
      <c r="E85" s="61">
        <v>1</v>
      </c>
      <c r="F85" s="61">
        <v>0</v>
      </c>
    </row>
    <row r="86" spans="2:9" x14ac:dyDescent="0.25">
      <c r="B86" s="60">
        <v>41892</v>
      </c>
      <c r="C86" s="61" t="s">
        <v>9</v>
      </c>
      <c r="D86" s="61" t="s">
        <v>6</v>
      </c>
      <c r="E86" s="61">
        <v>0</v>
      </c>
      <c r="F86" s="61">
        <v>1</v>
      </c>
    </row>
    <row r="87" spans="2:9" x14ac:dyDescent="0.25">
      <c r="B87" s="60">
        <v>41893</v>
      </c>
      <c r="C87" s="61" t="s">
        <v>15</v>
      </c>
      <c r="D87" s="61" t="s">
        <v>64</v>
      </c>
      <c r="E87" s="61">
        <v>0</v>
      </c>
      <c r="F87" s="61">
        <v>1</v>
      </c>
    </row>
    <row r="88" spans="2:9" x14ac:dyDescent="0.25">
      <c r="B88" s="60">
        <v>41893</v>
      </c>
      <c r="C88" s="61" t="s">
        <v>9</v>
      </c>
      <c r="D88" s="61" t="s">
        <v>3</v>
      </c>
      <c r="E88" s="61">
        <v>0</v>
      </c>
      <c r="F88" s="61">
        <v>1</v>
      </c>
    </row>
    <row r="89" spans="2:9" x14ac:dyDescent="0.25">
      <c r="B89" s="60">
        <v>41897</v>
      </c>
      <c r="C89" s="61" t="s">
        <v>9</v>
      </c>
      <c r="D89" s="61" t="s">
        <v>3</v>
      </c>
      <c r="E89" s="61">
        <v>0</v>
      </c>
      <c r="F89" s="61">
        <v>1</v>
      </c>
      <c r="I89" t="s">
        <v>19</v>
      </c>
    </row>
    <row r="90" spans="2:9" x14ac:dyDescent="0.25">
      <c r="B90" s="60">
        <v>41898</v>
      </c>
      <c r="C90" s="61" t="s">
        <v>6</v>
      </c>
      <c r="D90" s="61" t="s">
        <v>64</v>
      </c>
      <c r="E90" s="61">
        <v>1</v>
      </c>
      <c r="F90" s="61">
        <v>0</v>
      </c>
    </row>
    <row r="91" spans="2:9" x14ac:dyDescent="0.25">
      <c r="B91" s="60">
        <v>41898</v>
      </c>
      <c r="C91" s="61" t="s">
        <v>9</v>
      </c>
      <c r="D91" s="61" t="s">
        <v>5</v>
      </c>
      <c r="E91" s="61">
        <v>1</v>
      </c>
      <c r="F91" s="61">
        <v>0</v>
      </c>
    </row>
    <row r="92" spans="2:9" x14ac:dyDescent="0.25">
      <c r="B92" s="60">
        <v>41898</v>
      </c>
      <c r="C92" s="61" t="s">
        <v>5</v>
      </c>
      <c r="D92" s="61" t="s">
        <v>9</v>
      </c>
      <c r="E92" s="61">
        <v>1</v>
      </c>
      <c r="F92" s="61">
        <v>0</v>
      </c>
    </row>
    <row r="93" spans="2:9" x14ac:dyDescent="0.25">
      <c r="B93" s="60">
        <v>41898</v>
      </c>
      <c r="C93" s="61" t="s">
        <v>65</v>
      </c>
      <c r="D93" s="61" t="s">
        <v>3</v>
      </c>
      <c r="E93" s="61">
        <v>0</v>
      </c>
      <c r="F93" s="61">
        <v>1</v>
      </c>
    </row>
    <row r="94" spans="2:9" x14ac:dyDescent="0.25">
      <c r="B94" s="60">
        <v>41898</v>
      </c>
      <c r="C94" s="61" t="s">
        <v>64</v>
      </c>
      <c r="D94" s="61" t="s">
        <v>16</v>
      </c>
      <c r="E94" s="61">
        <v>0</v>
      </c>
      <c r="F94" s="61">
        <v>1</v>
      </c>
    </row>
    <row r="95" spans="2:9" x14ac:dyDescent="0.25">
      <c r="B95" s="60">
        <v>41899</v>
      </c>
      <c r="C95" s="61" t="s">
        <v>18</v>
      </c>
      <c r="D95" s="61" t="s">
        <v>17</v>
      </c>
      <c r="E95" s="61">
        <v>0</v>
      </c>
      <c r="F95" s="61">
        <v>1</v>
      </c>
    </row>
    <row r="96" spans="2:9" x14ac:dyDescent="0.25">
      <c r="B96" s="60">
        <v>41899</v>
      </c>
      <c r="C96" s="61" t="s">
        <v>9</v>
      </c>
      <c r="D96" s="61" t="s">
        <v>15</v>
      </c>
      <c r="E96" s="61">
        <v>1</v>
      </c>
      <c r="F96" s="61">
        <v>0</v>
      </c>
    </row>
    <row r="97" spans="2:7" x14ac:dyDescent="0.25">
      <c r="B97" s="60">
        <v>41899</v>
      </c>
      <c r="C97" s="61" t="s">
        <v>3</v>
      </c>
      <c r="D97" s="61" t="s">
        <v>65</v>
      </c>
      <c r="E97" s="61">
        <v>1</v>
      </c>
      <c r="F97" s="61">
        <v>0</v>
      </c>
    </row>
    <row r="98" spans="2:7" x14ac:dyDescent="0.25">
      <c r="B98" s="60">
        <v>41904</v>
      </c>
      <c r="C98" s="61" t="s">
        <v>3</v>
      </c>
      <c r="D98" s="61" t="s">
        <v>5</v>
      </c>
      <c r="E98" s="61">
        <v>1</v>
      </c>
      <c r="F98" s="61">
        <v>0</v>
      </c>
    </row>
    <row r="99" spans="2:7" x14ac:dyDescent="0.25">
      <c r="B99" s="60">
        <v>41905</v>
      </c>
      <c r="C99" s="61" t="s">
        <v>3</v>
      </c>
      <c r="D99" s="61" t="s">
        <v>9</v>
      </c>
      <c r="E99" s="61">
        <v>0</v>
      </c>
      <c r="F99" s="61">
        <v>1</v>
      </c>
    </row>
    <row r="100" spans="2:7" x14ac:dyDescent="0.25">
      <c r="B100" s="60">
        <v>41906</v>
      </c>
      <c r="C100" s="61" t="s">
        <v>15</v>
      </c>
      <c r="D100" s="61" t="s">
        <v>3</v>
      </c>
      <c r="E100" s="61">
        <v>0</v>
      </c>
      <c r="F100" s="61">
        <v>1</v>
      </c>
    </row>
    <row r="101" spans="2:7" x14ac:dyDescent="0.25">
      <c r="B101" s="60">
        <v>41906</v>
      </c>
      <c r="C101" s="61" t="s">
        <v>64</v>
      </c>
      <c r="D101" s="61" t="s">
        <v>65</v>
      </c>
      <c r="E101" s="61">
        <v>0</v>
      </c>
      <c r="F101" s="61">
        <v>1</v>
      </c>
    </row>
    <row r="102" spans="2:7" x14ac:dyDescent="0.25">
      <c r="B102" s="60">
        <v>41906</v>
      </c>
      <c r="C102" s="61" t="s">
        <v>9</v>
      </c>
      <c r="D102" s="61" t="s">
        <v>17</v>
      </c>
      <c r="E102" s="61">
        <v>1</v>
      </c>
      <c r="F102" s="61">
        <v>0</v>
      </c>
    </row>
    <row r="103" spans="2:7" x14ac:dyDescent="0.25">
      <c r="B103" s="60">
        <v>41907</v>
      </c>
      <c r="C103" s="61" t="s">
        <v>15</v>
      </c>
      <c r="D103" s="61" t="s">
        <v>6</v>
      </c>
      <c r="E103" s="61">
        <v>0</v>
      </c>
      <c r="F103" s="61">
        <v>1</v>
      </c>
    </row>
    <row r="104" spans="2:7" x14ac:dyDescent="0.25">
      <c r="B104" s="60">
        <v>41907</v>
      </c>
      <c r="C104" s="61" t="s">
        <v>4</v>
      </c>
      <c r="D104" s="61" t="s">
        <v>65</v>
      </c>
      <c r="E104" s="61">
        <v>1</v>
      </c>
      <c r="F104" s="61">
        <v>0</v>
      </c>
    </row>
    <row r="105" spans="2:7" x14ac:dyDescent="0.25">
      <c r="B105" s="60">
        <v>41908</v>
      </c>
      <c r="C105" s="61" t="s">
        <v>4</v>
      </c>
      <c r="D105" s="61" t="s">
        <v>3</v>
      </c>
      <c r="E105" s="61">
        <v>0</v>
      </c>
      <c r="F105" s="61">
        <v>1</v>
      </c>
    </row>
    <row r="106" spans="2:7" x14ac:dyDescent="0.25">
      <c r="B106" s="60">
        <v>41911</v>
      </c>
      <c r="C106" s="61" t="s">
        <v>6</v>
      </c>
      <c r="D106" s="61" t="s">
        <v>65</v>
      </c>
      <c r="E106" s="61">
        <v>0</v>
      </c>
      <c r="F106" s="61">
        <v>1</v>
      </c>
    </row>
    <row r="107" spans="2:7" x14ac:dyDescent="0.25">
      <c r="B107" s="12"/>
      <c r="C107" s="13"/>
      <c r="D107" s="13"/>
      <c r="E107" s="13"/>
      <c r="F107" s="13"/>
    </row>
    <row r="108" spans="2:7" x14ac:dyDescent="0.25">
      <c r="E108" s="4">
        <f>SUM(E9:E106)</f>
        <v>44</v>
      </c>
      <c r="F108" s="4">
        <f>SUM(F9:F106)</f>
        <v>54</v>
      </c>
      <c r="G108">
        <f>E108+F108</f>
        <v>98</v>
      </c>
    </row>
  </sheetData>
  <sortState ref="A4:A24">
    <sortCondition ref="A4"/>
  </sortState>
  <dataValidations disablePrompts="1" count="1">
    <dataValidation type="list" allowBlank="1" showInputMessage="1" showErrorMessage="1" sqref="I4:J4">
      <formula1>$A$4:$A$30000</formula1>
    </dataValidation>
  </dataValidation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3"/>
  <sheetViews>
    <sheetView topLeftCell="A50" workbookViewId="0">
      <selection activeCell="M5" sqref="M5"/>
    </sheetView>
  </sheetViews>
  <sheetFormatPr baseColWidth="10" defaultColWidth="9.140625" defaultRowHeight="15" x14ac:dyDescent="0.25"/>
  <cols>
    <col min="1" max="1" width="3.7109375" style="73" customWidth="1"/>
    <col min="2" max="2" width="7.5703125" style="11" customWidth="1"/>
    <col min="3" max="3" width="12" style="11" customWidth="1"/>
    <col min="4" max="4" width="12.85546875" style="11" customWidth="1"/>
    <col min="5" max="6" width="9.140625" style="11"/>
    <col min="13" max="23" width="10.7109375" customWidth="1"/>
    <col min="24" max="24" width="10.140625" customWidth="1"/>
    <col min="25" max="25" width="10.28515625" customWidth="1"/>
    <col min="26" max="26" width="11" customWidth="1"/>
  </cols>
  <sheetData>
    <row r="1" spans="1:31" ht="18.75" x14ac:dyDescent="0.3">
      <c r="B1" s="7" t="s">
        <v>36</v>
      </c>
    </row>
    <row r="3" spans="1:31" ht="15.75" thickBot="1" x14ac:dyDescent="0.3">
      <c r="A3" s="74" t="s">
        <v>49</v>
      </c>
      <c r="B3" s="27" t="s">
        <v>0</v>
      </c>
      <c r="C3" s="27" t="s">
        <v>1</v>
      </c>
      <c r="D3" s="27" t="s">
        <v>2</v>
      </c>
      <c r="E3" s="27" t="s">
        <v>1</v>
      </c>
      <c r="F3" s="27" t="s">
        <v>2</v>
      </c>
      <c r="H3" t="s">
        <v>22</v>
      </c>
      <c r="I3" s="1"/>
      <c r="M3" s="27" t="s">
        <v>44</v>
      </c>
      <c r="N3" s="27" t="s">
        <v>45</v>
      </c>
      <c r="O3" s="25" t="s">
        <v>43</v>
      </c>
    </row>
    <row r="4" spans="1:31" x14ac:dyDescent="0.25">
      <c r="A4" s="32" t="s">
        <v>58</v>
      </c>
      <c r="B4" s="62">
        <v>41913</v>
      </c>
      <c r="C4" s="63" t="s">
        <v>9</v>
      </c>
      <c r="D4" s="63" t="s">
        <v>8</v>
      </c>
      <c r="E4" s="63">
        <v>1</v>
      </c>
      <c r="F4" s="63">
        <v>0</v>
      </c>
      <c r="J4" s="11"/>
      <c r="M4" s="64" t="s">
        <v>3</v>
      </c>
      <c r="N4" s="64" t="s">
        <v>4</v>
      </c>
      <c r="O4" s="36">
        <f>SUMPRODUCT(($C$4:$C$79=$M$4)*($D$4:$D$79=$N$4))+SUMPRODUCT(($C$4:$C$79=$N$4)*($D$4:$D$79=$M$4))</f>
        <v>4</v>
      </c>
    </row>
    <row r="5" spans="1:31" ht="15.75" thickBot="1" x14ac:dyDescent="0.3">
      <c r="A5" s="32" t="s">
        <v>15</v>
      </c>
      <c r="B5" s="62"/>
      <c r="C5" s="63" t="s">
        <v>6</v>
      </c>
      <c r="D5" s="63" t="s">
        <v>4</v>
      </c>
      <c r="E5" s="63">
        <v>0</v>
      </c>
      <c r="F5" s="63">
        <v>1</v>
      </c>
      <c r="J5" s="11"/>
      <c r="M5" s="37">
        <f>SUMPRODUCT((C$4:C$79=$M$4)*(D$4:D$79=$N$4)*(E$4:E$79))+SUMPRODUCT((C$4:C$79=$N$4)*(D$4:D$79=$M$4)*(F$4:F$79))</f>
        <v>4</v>
      </c>
      <c r="N5" s="37">
        <f>O4-M5</f>
        <v>0</v>
      </c>
    </row>
    <row r="6" spans="1:31" x14ac:dyDescent="0.25">
      <c r="A6" s="32" t="s">
        <v>34</v>
      </c>
      <c r="B6" s="62">
        <v>41914</v>
      </c>
      <c r="C6" s="63" t="s">
        <v>15</v>
      </c>
      <c r="D6" s="63" t="s">
        <v>4</v>
      </c>
      <c r="E6" s="63">
        <v>0</v>
      </c>
      <c r="F6" s="63">
        <v>1</v>
      </c>
      <c r="G6" s="8"/>
    </row>
    <row r="7" spans="1:31" x14ac:dyDescent="0.25">
      <c r="A7" s="33" t="s">
        <v>7</v>
      </c>
      <c r="B7" s="62"/>
      <c r="C7" s="63" t="s">
        <v>9</v>
      </c>
      <c r="D7" s="63" t="s">
        <v>5</v>
      </c>
      <c r="E7" s="63">
        <v>1</v>
      </c>
      <c r="F7" s="63">
        <v>0</v>
      </c>
      <c r="G7" s="8"/>
      <c r="M7" s="25" t="s">
        <v>41</v>
      </c>
      <c r="N7" s="25" t="str">
        <f>stat!C6</f>
        <v>stephaneR</v>
      </c>
      <c r="O7" s="25" t="str">
        <f>stat!D6</f>
        <v>dominique</v>
      </c>
      <c r="P7" s="25" t="str">
        <f>stat!E6</f>
        <v>henrique</v>
      </c>
      <c r="Q7" s="25" t="str">
        <f>stat!F6</f>
        <v>franckDC</v>
      </c>
      <c r="R7" s="25" t="str">
        <f>stat!G6</f>
        <v>fabien</v>
      </c>
      <c r="S7" s="25" t="str">
        <f>stat!H6</f>
        <v>remy</v>
      </c>
      <c r="T7" s="25" t="str">
        <f>stat!I6</f>
        <v>laurent</v>
      </c>
      <c r="U7" s="25" t="str">
        <f>stat!J6</f>
        <v>franckV</v>
      </c>
      <c r="V7" s="25" t="str">
        <f>stat!K6</f>
        <v>amokrane</v>
      </c>
      <c r="W7" s="25" t="str">
        <f>stat!L6</f>
        <v>patrick</v>
      </c>
      <c r="X7" s="25" t="str">
        <f>stat!M6</f>
        <v>damien</v>
      </c>
      <c r="Y7" s="25" t="str">
        <f>stat!N6</f>
        <v>emile</v>
      </c>
      <c r="Z7" s="25" t="str">
        <f>stat!O6</f>
        <v>stephaneB</v>
      </c>
      <c r="AA7" s="25" t="str">
        <f>stat!P6</f>
        <v>olivier</v>
      </c>
      <c r="AB7" s="25" t="str">
        <f>stat!Q6</f>
        <v>bertrand</v>
      </c>
      <c r="AC7" s="25" t="str">
        <f>stat!R6</f>
        <v>joel</v>
      </c>
      <c r="AD7" s="25" t="str">
        <f>stat!S6</f>
        <v>alexandre</v>
      </c>
      <c r="AE7" s="25" t="str">
        <f>stat!T6</f>
        <v>marek</v>
      </c>
    </row>
    <row r="8" spans="1:31" x14ac:dyDescent="0.25">
      <c r="A8" s="32" t="s">
        <v>9</v>
      </c>
      <c r="B8" s="62">
        <v>41919</v>
      </c>
      <c r="C8" s="63" t="s">
        <v>4</v>
      </c>
      <c r="D8" s="63" t="s">
        <v>9</v>
      </c>
      <c r="E8" s="63">
        <v>1</v>
      </c>
      <c r="F8" s="63">
        <v>0</v>
      </c>
      <c r="G8" s="8"/>
      <c r="M8" s="25" t="s">
        <v>38</v>
      </c>
      <c r="N8" s="26">
        <f>COUNTIF($C:$D,N7)</f>
        <v>9</v>
      </c>
      <c r="O8" s="26">
        <f>COUNTIF($C:$D,O7)</f>
        <v>26</v>
      </c>
      <c r="P8" s="26">
        <f t="shared" ref="P8:V8" si="0">COUNTIF($C:$D,P7)</f>
        <v>27</v>
      </c>
      <c r="Q8" s="26">
        <f t="shared" si="0"/>
        <v>8</v>
      </c>
      <c r="R8" s="26">
        <f t="shared" si="0"/>
        <v>13</v>
      </c>
      <c r="S8" s="26">
        <f t="shared" si="0"/>
        <v>10</v>
      </c>
      <c r="T8" s="26">
        <f t="shared" si="0"/>
        <v>11</v>
      </c>
      <c r="U8" s="26">
        <f t="shared" si="0"/>
        <v>16</v>
      </c>
      <c r="V8" s="26">
        <f t="shared" si="0"/>
        <v>7</v>
      </c>
      <c r="W8" s="26">
        <f t="shared" ref="W8:X8" si="1">COUNTIF($C:$D,W7)</f>
        <v>4</v>
      </c>
      <c r="X8" s="26">
        <f t="shared" si="1"/>
        <v>0</v>
      </c>
      <c r="Y8" s="26">
        <f t="shared" ref="Y8:Z8" si="2">COUNTIF($C:$D,Y7)</f>
        <v>0</v>
      </c>
      <c r="Z8" s="26">
        <f t="shared" si="2"/>
        <v>2</v>
      </c>
      <c r="AA8" s="26">
        <f t="shared" ref="AA8:AD8" si="3">COUNTIF($C:$D,AA7)</f>
        <v>3</v>
      </c>
      <c r="AB8" s="26">
        <f t="shared" si="3"/>
        <v>0</v>
      </c>
      <c r="AC8" s="26">
        <f t="shared" si="3"/>
        <v>0</v>
      </c>
      <c r="AD8" s="26">
        <f t="shared" si="3"/>
        <v>0</v>
      </c>
      <c r="AE8" s="26">
        <f t="shared" ref="AE8" si="4">COUNTIF($C:$D,AE7)</f>
        <v>0</v>
      </c>
    </row>
    <row r="9" spans="1:31" x14ac:dyDescent="0.25">
      <c r="A9" s="32" t="s">
        <v>32</v>
      </c>
      <c r="B9" s="62"/>
      <c r="C9" s="63" t="s">
        <v>8</v>
      </c>
      <c r="D9" s="63" t="s">
        <v>3</v>
      </c>
      <c r="E9" s="63">
        <v>1</v>
      </c>
      <c r="F9" s="63">
        <v>0</v>
      </c>
      <c r="G9" s="8"/>
      <c r="M9" s="25" t="s">
        <v>40</v>
      </c>
      <c r="N9" s="26">
        <f>SUMIFS($E:$E,$C:$C,N$7,$E:$E,1)+SUMIFS($F:$F,$D:$D,N$7,$F:$F,1)</f>
        <v>3</v>
      </c>
      <c r="O9" s="26">
        <f>SUMIFS($E:$E,$C:$C,O$7,$E:$E,1)+SUMIFS($F:$F,$D:$D,O$7,$F:$F,1)</f>
        <v>14</v>
      </c>
      <c r="P9" s="26">
        <f t="shared" ref="P9:AE9" si="5">SUMIFS($E:$E,$C:$C,P$7,$E:$E,1)+SUMIFS($F:$F,$D:$D,P$7,$F:$F,1)</f>
        <v>21</v>
      </c>
      <c r="Q9" s="26">
        <f t="shared" si="5"/>
        <v>4</v>
      </c>
      <c r="R9" s="26">
        <f t="shared" si="5"/>
        <v>7</v>
      </c>
      <c r="S9" s="26">
        <f t="shared" si="5"/>
        <v>1</v>
      </c>
      <c r="T9" s="26">
        <f t="shared" si="5"/>
        <v>5</v>
      </c>
      <c r="U9" s="26">
        <f t="shared" si="5"/>
        <v>8</v>
      </c>
      <c r="V9" s="26">
        <f t="shared" si="5"/>
        <v>2</v>
      </c>
      <c r="W9" s="26">
        <f t="shared" si="5"/>
        <v>1</v>
      </c>
      <c r="X9" s="26">
        <f t="shared" si="5"/>
        <v>0</v>
      </c>
      <c r="Y9" s="26">
        <f t="shared" si="5"/>
        <v>0</v>
      </c>
      <c r="Z9" s="26">
        <f t="shared" si="5"/>
        <v>1</v>
      </c>
      <c r="AA9" s="26">
        <f t="shared" si="5"/>
        <v>1</v>
      </c>
      <c r="AB9" s="26">
        <f t="shared" si="5"/>
        <v>0</v>
      </c>
      <c r="AC9" s="26">
        <f t="shared" si="5"/>
        <v>0</v>
      </c>
      <c r="AD9" s="26">
        <f t="shared" si="5"/>
        <v>0</v>
      </c>
      <c r="AE9" s="26">
        <f t="shared" si="5"/>
        <v>0</v>
      </c>
    </row>
    <row r="10" spans="1:31" x14ac:dyDescent="0.25">
      <c r="A10" s="32" t="s">
        <v>4</v>
      </c>
      <c r="B10" s="62">
        <v>41921</v>
      </c>
      <c r="C10" s="63" t="s">
        <v>3</v>
      </c>
      <c r="D10" s="63" t="s">
        <v>8</v>
      </c>
      <c r="E10" s="63">
        <v>1</v>
      </c>
      <c r="F10" s="63">
        <v>0</v>
      </c>
      <c r="G10" s="8"/>
      <c r="M10" s="25" t="s">
        <v>39</v>
      </c>
      <c r="N10" s="26">
        <f>N8-N11-N9</f>
        <v>6</v>
      </c>
      <c r="O10" s="26">
        <f>O8-O11-O9</f>
        <v>12</v>
      </c>
      <c r="P10" s="26">
        <f t="shared" ref="P10:V10" si="6">P8-P11-P9</f>
        <v>6</v>
      </c>
      <c r="Q10" s="26">
        <f t="shared" si="6"/>
        <v>4</v>
      </c>
      <c r="R10" s="26">
        <f t="shared" si="6"/>
        <v>6</v>
      </c>
      <c r="S10" s="26">
        <f t="shared" si="6"/>
        <v>9</v>
      </c>
      <c r="T10" s="26">
        <f t="shared" si="6"/>
        <v>6</v>
      </c>
      <c r="U10" s="26">
        <f t="shared" si="6"/>
        <v>8</v>
      </c>
      <c r="V10" s="26">
        <f t="shared" si="6"/>
        <v>5</v>
      </c>
      <c r="W10" s="26">
        <f t="shared" ref="W10:X10" si="7">W8-W11-W9</f>
        <v>3</v>
      </c>
      <c r="X10" s="26">
        <f t="shared" si="7"/>
        <v>0</v>
      </c>
      <c r="Y10" s="26">
        <f t="shared" ref="Y10:Z10" si="8">Y8-Y11-Y9</f>
        <v>0</v>
      </c>
      <c r="Z10" s="26">
        <f t="shared" si="8"/>
        <v>1</v>
      </c>
      <c r="AA10" s="26">
        <f t="shared" ref="AA10:AD10" si="9">AA8-AA11-AA9</f>
        <v>2</v>
      </c>
      <c r="AB10" s="26">
        <f t="shared" si="9"/>
        <v>0</v>
      </c>
      <c r="AC10" s="26">
        <f t="shared" si="9"/>
        <v>0</v>
      </c>
      <c r="AD10" s="26">
        <f t="shared" si="9"/>
        <v>0</v>
      </c>
      <c r="AE10" s="26">
        <f t="shared" ref="AE10" si="10">AE8-AE11-AE9</f>
        <v>0</v>
      </c>
    </row>
    <row r="11" spans="1:31" x14ac:dyDescent="0.25">
      <c r="A11" s="32" t="s">
        <v>64</v>
      </c>
      <c r="B11" s="62">
        <v>41926</v>
      </c>
      <c r="C11" s="63" t="s">
        <v>3</v>
      </c>
      <c r="D11" s="63" t="s">
        <v>9</v>
      </c>
      <c r="E11" s="63">
        <v>1</v>
      </c>
      <c r="F11" s="63">
        <v>0</v>
      </c>
      <c r="G11" s="8"/>
      <c r="M11" s="25" t="s">
        <v>42</v>
      </c>
      <c r="N11" s="26">
        <f>SUMIFS($E:$E,$C:$C,N$7,$E:$E,0.5)/0.5+SUMIFS($F:$F,$D:$D,N$7,$F:$F,0.5)/0.5</f>
        <v>0</v>
      </c>
      <c r="O11" s="26">
        <f>SUMIFS($E:$E,$C:$C,O$7,$E:$E,0.5)/0.5+SUMIFS($F:$F,$D:$D,O$7,$F:$F,0.5)/0.5</f>
        <v>0</v>
      </c>
      <c r="P11" s="26">
        <f t="shared" ref="P11:AE11" si="11">SUMIFS($E:$E,$C:$C,P$7,$E:$E,0.5)/0.5+SUMIFS($F:$F,$D:$D,P$7,$F:$F,0.5)/0.5</f>
        <v>0</v>
      </c>
      <c r="Q11" s="26">
        <f t="shared" si="11"/>
        <v>0</v>
      </c>
      <c r="R11" s="26">
        <f t="shared" si="11"/>
        <v>0</v>
      </c>
      <c r="S11" s="26">
        <f t="shared" si="11"/>
        <v>0</v>
      </c>
      <c r="T11" s="26">
        <f t="shared" si="11"/>
        <v>0</v>
      </c>
      <c r="U11" s="26">
        <f t="shared" si="11"/>
        <v>0</v>
      </c>
      <c r="V11" s="26">
        <f t="shared" si="11"/>
        <v>0</v>
      </c>
      <c r="W11" s="26">
        <f t="shared" si="11"/>
        <v>0</v>
      </c>
      <c r="X11" s="26">
        <f t="shared" si="11"/>
        <v>0</v>
      </c>
      <c r="Y11" s="26">
        <f t="shared" si="11"/>
        <v>0</v>
      </c>
      <c r="Z11" s="26">
        <f t="shared" si="11"/>
        <v>0</v>
      </c>
      <c r="AA11" s="26">
        <f t="shared" si="11"/>
        <v>0</v>
      </c>
      <c r="AB11" s="26">
        <f t="shared" si="11"/>
        <v>0</v>
      </c>
      <c r="AC11" s="26">
        <f t="shared" si="11"/>
        <v>0</v>
      </c>
      <c r="AD11" s="26">
        <f t="shared" si="11"/>
        <v>0</v>
      </c>
      <c r="AE11" s="26">
        <f t="shared" si="11"/>
        <v>0</v>
      </c>
    </row>
    <row r="12" spans="1:31" x14ac:dyDescent="0.25">
      <c r="A12" s="32" t="s">
        <v>8</v>
      </c>
      <c r="B12" s="62">
        <v>41927</v>
      </c>
      <c r="C12" s="63" t="s">
        <v>4</v>
      </c>
      <c r="D12" s="63" t="s">
        <v>3</v>
      </c>
      <c r="E12" s="63">
        <v>0</v>
      </c>
      <c r="F12" s="63">
        <v>1</v>
      </c>
      <c r="G12" s="8"/>
      <c r="M12" s="28" t="s">
        <v>47</v>
      </c>
      <c r="N12" s="29">
        <f>N9*1+N11*0.5</f>
        <v>3</v>
      </c>
      <c r="O12" s="29">
        <f>O9*1+O11*0.5</f>
        <v>14</v>
      </c>
      <c r="P12" s="29">
        <f t="shared" ref="P12:V12" si="12">P9*1+P11*0.5</f>
        <v>21</v>
      </c>
      <c r="Q12" s="29">
        <f t="shared" si="12"/>
        <v>4</v>
      </c>
      <c r="R12" s="29">
        <f t="shared" si="12"/>
        <v>7</v>
      </c>
      <c r="S12" s="29">
        <f t="shared" si="12"/>
        <v>1</v>
      </c>
      <c r="T12" s="29">
        <f t="shared" si="12"/>
        <v>5</v>
      </c>
      <c r="U12" s="29">
        <f t="shared" si="12"/>
        <v>8</v>
      </c>
      <c r="V12" s="29">
        <f t="shared" si="12"/>
        <v>2</v>
      </c>
      <c r="W12" s="29">
        <f t="shared" ref="W12:X12" si="13">W9*1+W11*0.5</f>
        <v>1</v>
      </c>
      <c r="X12" s="29">
        <f t="shared" si="13"/>
        <v>0</v>
      </c>
      <c r="Y12" s="29">
        <f t="shared" ref="Y12:Z12" si="14">Y9*1+Y11*0.5</f>
        <v>0</v>
      </c>
      <c r="Z12" s="29">
        <f t="shared" si="14"/>
        <v>1</v>
      </c>
      <c r="AA12" s="29">
        <f t="shared" ref="AA12:AD12" si="15">AA9*1+AA11*0.5</f>
        <v>1</v>
      </c>
      <c r="AB12" s="29">
        <f t="shared" si="15"/>
        <v>0</v>
      </c>
      <c r="AC12" s="29">
        <f t="shared" si="15"/>
        <v>0</v>
      </c>
      <c r="AD12" s="29">
        <f t="shared" si="15"/>
        <v>0</v>
      </c>
      <c r="AE12" s="29">
        <f t="shared" ref="AE12" si="16">AE9*1+AE11*0.5</f>
        <v>0</v>
      </c>
    </row>
    <row r="13" spans="1:31" x14ac:dyDescent="0.25">
      <c r="A13" s="32" t="s">
        <v>3</v>
      </c>
      <c r="B13" s="62"/>
      <c r="C13" s="63" t="s">
        <v>64</v>
      </c>
      <c r="D13" s="63" t="s">
        <v>65</v>
      </c>
      <c r="E13" s="63">
        <v>1</v>
      </c>
      <c r="F13" s="63">
        <v>0</v>
      </c>
      <c r="G13" s="8"/>
      <c r="M13" s="39" t="s">
        <v>48</v>
      </c>
      <c r="N13" s="40">
        <f>N12/N8</f>
        <v>0.33333333333333331</v>
      </c>
      <c r="O13" s="40">
        <f>O12/O8</f>
        <v>0.53846153846153844</v>
      </c>
      <c r="P13" s="40">
        <f t="shared" ref="P13:V13" si="17">P12/P8</f>
        <v>0.77777777777777779</v>
      </c>
      <c r="Q13" s="40">
        <f t="shared" si="17"/>
        <v>0.5</v>
      </c>
      <c r="R13" s="40">
        <f t="shared" si="17"/>
        <v>0.53846153846153844</v>
      </c>
      <c r="S13" s="40">
        <f t="shared" si="17"/>
        <v>0.1</v>
      </c>
      <c r="T13" s="40">
        <f t="shared" si="17"/>
        <v>0.45454545454545453</v>
      </c>
      <c r="U13" s="40">
        <f t="shared" si="17"/>
        <v>0.5</v>
      </c>
      <c r="V13" s="40">
        <f t="shared" si="17"/>
        <v>0.2857142857142857</v>
      </c>
      <c r="W13" s="40">
        <f t="shared" ref="W13:X13" si="18">W12/W8</f>
        <v>0.25</v>
      </c>
      <c r="X13" s="40" t="e">
        <f t="shared" si="18"/>
        <v>#DIV/0!</v>
      </c>
      <c r="Y13" s="40" t="e">
        <f>Y12/Y8+0</f>
        <v>#DIV/0!</v>
      </c>
      <c r="Z13" s="40">
        <f t="shared" ref="Z13:AD13" si="19">Z12/Z8</f>
        <v>0.5</v>
      </c>
      <c r="AA13" s="40">
        <f t="shared" si="19"/>
        <v>0.33333333333333331</v>
      </c>
      <c r="AB13" s="40" t="e">
        <f t="shared" si="19"/>
        <v>#DIV/0!</v>
      </c>
      <c r="AC13" s="40" t="e">
        <f t="shared" si="19"/>
        <v>#DIV/0!</v>
      </c>
      <c r="AD13" s="40" t="e">
        <f t="shared" si="19"/>
        <v>#DIV/0!</v>
      </c>
      <c r="AE13" s="40" t="e">
        <f t="shared" ref="AE13" si="20">AE12/AE8</f>
        <v>#DIV/0!</v>
      </c>
    </row>
    <row r="14" spans="1:31" x14ac:dyDescent="0.25">
      <c r="A14" s="33" t="s">
        <v>31</v>
      </c>
      <c r="B14" s="62">
        <v>41928</v>
      </c>
      <c r="C14" s="63" t="s">
        <v>5</v>
      </c>
      <c r="D14" s="63" t="s">
        <v>64</v>
      </c>
      <c r="E14" s="63">
        <v>0</v>
      </c>
      <c r="F14" s="63">
        <v>1</v>
      </c>
      <c r="G14" s="8"/>
    </row>
    <row r="15" spans="1:31" x14ac:dyDescent="0.25">
      <c r="A15" s="32" t="s">
        <v>6</v>
      </c>
      <c r="B15" s="62">
        <v>41932</v>
      </c>
      <c r="C15" s="63" t="s">
        <v>17</v>
      </c>
      <c r="D15" s="63" t="s">
        <v>3</v>
      </c>
      <c r="E15" s="63">
        <v>0</v>
      </c>
      <c r="F15" s="63">
        <v>1</v>
      </c>
      <c r="G15" s="8"/>
    </row>
    <row r="16" spans="1:31" x14ac:dyDescent="0.25">
      <c r="A16" s="32" t="s">
        <v>16</v>
      </c>
      <c r="B16" s="62">
        <v>41933</v>
      </c>
      <c r="C16" s="63" t="s">
        <v>15</v>
      </c>
      <c r="D16" s="63" t="s">
        <v>9</v>
      </c>
      <c r="E16" s="63">
        <v>1</v>
      </c>
      <c r="F16" s="63">
        <v>0</v>
      </c>
      <c r="G16" s="8"/>
    </row>
    <row r="17" spans="1:14" x14ac:dyDescent="0.25">
      <c r="A17" s="32" t="s">
        <v>17</v>
      </c>
      <c r="B17" s="62"/>
      <c r="C17" s="63" t="s">
        <v>65</v>
      </c>
      <c r="D17" s="63" t="s">
        <v>3</v>
      </c>
      <c r="E17" s="63">
        <v>1</v>
      </c>
      <c r="F17" s="63">
        <v>0</v>
      </c>
      <c r="G17" s="8"/>
    </row>
    <row r="18" spans="1:14" x14ac:dyDescent="0.25">
      <c r="A18" s="32" t="s">
        <v>5</v>
      </c>
      <c r="B18" s="62">
        <v>41935</v>
      </c>
      <c r="C18" s="63" t="s">
        <v>3</v>
      </c>
      <c r="D18" s="63" t="s">
        <v>65</v>
      </c>
      <c r="E18" s="63">
        <v>1</v>
      </c>
      <c r="F18" s="63">
        <v>0</v>
      </c>
      <c r="G18" s="8"/>
    </row>
    <row r="19" spans="1:14" x14ac:dyDescent="0.25">
      <c r="A19" s="32" t="s">
        <v>65</v>
      </c>
      <c r="B19" s="62"/>
      <c r="C19" s="63" t="s">
        <v>18</v>
      </c>
      <c r="D19" s="63" t="s">
        <v>17</v>
      </c>
      <c r="E19" s="63">
        <v>1</v>
      </c>
      <c r="F19" s="63">
        <v>0</v>
      </c>
      <c r="G19" s="8"/>
    </row>
    <row r="20" spans="1:14" x14ac:dyDescent="0.25">
      <c r="A20" s="33" t="s">
        <v>18</v>
      </c>
      <c r="B20" s="62">
        <v>41936</v>
      </c>
      <c r="C20" s="63" t="s">
        <v>65</v>
      </c>
      <c r="D20" s="63" t="s">
        <v>4</v>
      </c>
      <c r="E20" s="63">
        <v>1</v>
      </c>
      <c r="F20" s="63">
        <v>0</v>
      </c>
      <c r="G20" s="8"/>
    </row>
    <row r="21" spans="1:14" x14ac:dyDescent="0.25">
      <c r="A21" s="32" t="s">
        <v>33</v>
      </c>
      <c r="B21" s="62">
        <v>41939</v>
      </c>
      <c r="C21" s="63" t="s">
        <v>4</v>
      </c>
      <c r="D21" s="63" t="s">
        <v>64</v>
      </c>
      <c r="E21" s="63">
        <v>1</v>
      </c>
      <c r="F21" s="63">
        <v>0</v>
      </c>
      <c r="G21" s="8"/>
      <c r="H21" t="s">
        <v>25</v>
      </c>
      <c r="N21" t="s">
        <v>24</v>
      </c>
    </row>
    <row r="22" spans="1:14" x14ac:dyDescent="0.25">
      <c r="B22" s="62"/>
      <c r="C22" s="63" t="s">
        <v>16</v>
      </c>
      <c r="D22" s="63" t="s">
        <v>3</v>
      </c>
      <c r="E22" s="63">
        <v>0</v>
      </c>
      <c r="F22" s="63">
        <v>1</v>
      </c>
      <c r="G22" s="8"/>
    </row>
    <row r="23" spans="1:14" x14ac:dyDescent="0.25">
      <c r="B23" s="62">
        <v>41940</v>
      </c>
      <c r="C23" s="63" t="s">
        <v>15</v>
      </c>
      <c r="D23" s="63" t="s">
        <v>3</v>
      </c>
      <c r="E23" s="63">
        <v>0</v>
      </c>
      <c r="F23" s="63">
        <v>1</v>
      </c>
      <c r="G23" s="8"/>
    </row>
    <row r="24" spans="1:14" x14ac:dyDescent="0.25">
      <c r="B24" s="62"/>
      <c r="C24" s="63" t="s">
        <v>9</v>
      </c>
      <c r="D24" s="63" t="s">
        <v>16</v>
      </c>
      <c r="E24" s="63">
        <v>1</v>
      </c>
      <c r="F24" s="63">
        <v>0</v>
      </c>
      <c r="G24" s="8"/>
    </row>
    <row r="25" spans="1:14" x14ac:dyDescent="0.25">
      <c r="B25" s="62"/>
      <c r="C25" s="63" t="s">
        <v>64</v>
      </c>
      <c r="D25" s="63" t="s">
        <v>17</v>
      </c>
      <c r="E25" s="63">
        <v>1</v>
      </c>
      <c r="F25" s="63">
        <v>0</v>
      </c>
      <c r="G25" s="8"/>
    </row>
    <row r="26" spans="1:14" x14ac:dyDescent="0.25">
      <c r="B26" s="62"/>
      <c r="C26" s="63" t="s">
        <v>16</v>
      </c>
      <c r="D26" s="63" t="s">
        <v>9</v>
      </c>
      <c r="E26" s="63">
        <v>1</v>
      </c>
      <c r="F26" s="63">
        <v>0</v>
      </c>
      <c r="G26" s="8"/>
    </row>
    <row r="27" spans="1:14" x14ac:dyDescent="0.25">
      <c r="B27" s="62">
        <v>41941</v>
      </c>
      <c r="C27" s="63" t="s">
        <v>3</v>
      </c>
      <c r="D27" s="63" t="s">
        <v>9</v>
      </c>
      <c r="E27" s="63">
        <v>1</v>
      </c>
      <c r="F27" s="63">
        <v>0</v>
      </c>
      <c r="G27" s="8"/>
    </row>
    <row r="28" spans="1:14" x14ac:dyDescent="0.25">
      <c r="B28" s="60">
        <v>41942</v>
      </c>
      <c r="C28" s="61" t="s">
        <v>4</v>
      </c>
      <c r="D28" s="60" t="s">
        <v>6</v>
      </c>
      <c r="E28" s="63">
        <v>1</v>
      </c>
      <c r="F28" s="63">
        <v>0</v>
      </c>
      <c r="G28" s="8"/>
    </row>
    <row r="29" spans="1:14" x14ac:dyDescent="0.25">
      <c r="B29" s="60"/>
      <c r="C29" s="61" t="s">
        <v>17</v>
      </c>
      <c r="D29" s="60" t="s">
        <v>8</v>
      </c>
      <c r="E29" s="63">
        <v>1</v>
      </c>
      <c r="F29" s="63">
        <v>0</v>
      </c>
      <c r="G29" s="8"/>
    </row>
    <row r="30" spans="1:14" x14ac:dyDescent="0.25">
      <c r="B30" s="60"/>
      <c r="C30" s="61" t="s">
        <v>6</v>
      </c>
      <c r="D30" s="60" t="s">
        <v>9</v>
      </c>
      <c r="E30" s="63">
        <v>1</v>
      </c>
      <c r="F30" s="63">
        <v>0</v>
      </c>
      <c r="G30" s="8"/>
    </row>
    <row r="31" spans="1:14" x14ac:dyDescent="0.25">
      <c r="B31" s="60">
        <v>41947</v>
      </c>
      <c r="C31" s="61" t="s">
        <v>4</v>
      </c>
      <c r="D31" s="60" t="s">
        <v>5</v>
      </c>
      <c r="E31" s="63">
        <v>1</v>
      </c>
      <c r="F31" s="63">
        <v>0</v>
      </c>
      <c r="G31" s="8"/>
    </row>
    <row r="32" spans="1:14" x14ac:dyDescent="0.25">
      <c r="B32" s="60"/>
      <c r="C32" s="61" t="s">
        <v>9</v>
      </c>
      <c r="D32" s="60" t="s">
        <v>3</v>
      </c>
      <c r="E32" s="63">
        <v>0</v>
      </c>
      <c r="F32" s="63">
        <v>1</v>
      </c>
      <c r="G32" s="8"/>
    </row>
    <row r="33" spans="2:15" x14ac:dyDescent="0.25">
      <c r="B33" s="60"/>
      <c r="C33" s="61" t="s">
        <v>65</v>
      </c>
      <c r="D33" s="60" t="s">
        <v>15</v>
      </c>
      <c r="E33" s="63">
        <v>1</v>
      </c>
      <c r="F33" s="63">
        <v>0</v>
      </c>
      <c r="G33" s="8"/>
    </row>
    <row r="34" spans="2:15" x14ac:dyDescent="0.25">
      <c r="B34" s="60">
        <v>41949</v>
      </c>
      <c r="C34" s="61" t="s">
        <v>4</v>
      </c>
      <c r="D34" s="60" t="s">
        <v>3</v>
      </c>
      <c r="E34" s="63">
        <v>0</v>
      </c>
      <c r="F34" s="63">
        <v>1</v>
      </c>
      <c r="G34" s="8"/>
    </row>
    <row r="35" spans="2:15" x14ac:dyDescent="0.25">
      <c r="B35" s="60"/>
      <c r="C35" s="61" t="s">
        <v>6</v>
      </c>
      <c r="D35" s="60" t="s">
        <v>18</v>
      </c>
      <c r="E35" s="63">
        <v>1</v>
      </c>
      <c r="F35" s="63">
        <v>0</v>
      </c>
      <c r="G35" s="8"/>
    </row>
    <row r="36" spans="2:15" x14ac:dyDescent="0.25">
      <c r="B36" s="60">
        <v>41950</v>
      </c>
      <c r="C36" s="61" t="s">
        <v>8</v>
      </c>
      <c r="D36" s="60" t="s">
        <v>5</v>
      </c>
      <c r="E36" s="63">
        <v>1</v>
      </c>
      <c r="F36" s="63">
        <v>0</v>
      </c>
      <c r="G36" s="8"/>
      <c r="H36" s="8" t="s">
        <v>26</v>
      </c>
      <c r="O36" s="8" t="s">
        <v>28</v>
      </c>
    </row>
    <row r="37" spans="2:15" x14ac:dyDescent="0.25">
      <c r="B37" s="60">
        <v>41960</v>
      </c>
      <c r="C37" s="61" t="s">
        <v>3</v>
      </c>
      <c r="D37" s="60" t="s">
        <v>4</v>
      </c>
      <c r="E37" s="63">
        <v>1</v>
      </c>
      <c r="F37" s="63">
        <v>0</v>
      </c>
      <c r="G37" s="8"/>
    </row>
    <row r="38" spans="2:15" x14ac:dyDescent="0.25">
      <c r="B38" s="60">
        <v>41961</v>
      </c>
      <c r="C38" s="61" t="s">
        <v>3</v>
      </c>
      <c r="D38" s="60" t="s">
        <v>9</v>
      </c>
      <c r="E38" s="63">
        <v>0</v>
      </c>
      <c r="F38" s="63">
        <v>1</v>
      </c>
      <c r="G38" s="8"/>
    </row>
    <row r="39" spans="2:15" x14ac:dyDescent="0.25">
      <c r="B39" s="60"/>
      <c r="C39" s="61" t="s">
        <v>5</v>
      </c>
      <c r="D39" s="60" t="s">
        <v>6</v>
      </c>
      <c r="E39" s="63">
        <v>0</v>
      </c>
      <c r="F39" s="63">
        <v>1</v>
      </c>
      <c r="G39" s="8"/>
    </row>
    <row r="40" spans="2:15" x14ac:dyDescent="0.25">
      <c r="B40" s="60"/>
      <c r="C40" s="61" t="s">
        <v>15</v>
      </c>
      <c r="D40" s="60" t="s">
        <v>4</v>
      </c>
      <c r="E40" s="63">
        <v>0</v>
      </c>
      <c r="F40" s="63">
        <v>1</v>
      </c>
      <c r="G40" s="8"/>
    </row>
    <row r="41" spans="2:15" x14ac:dyDescent="0.25">
      <c r="B41" s="60">
        <v>41962</v>
      </c>
      <c r="C41" s="61" t="s">
        <v>9</v>
      </c>
      <c r="D41" s="60" t="s">
        <v>65</v>
      </c>
      <c r="E41" s="63">
        <v>1</v>
      </c>
      <c r="F41" s="63">
        <v>0</v>
      </c>
      <c r="G41" s="8"/>
    </row>
    <row r="42" spans="2:15" x14ac:dyDescent="0.25">
      <c r="B42" s="60"/>
      <c r="C42" s="61" t="s">
        <v>3</v>
      </c>
      <c r="D42" s="60" t="s">
        <v>6</v>
      </c>
      <c r="E42" s="63">
        <v>1</v>
      </c>
      <c r="F42" s="63">
        <v>0</v>
      </c>
      <c r="G42" s="8"/>
    </row>
    <row r="43" spans="2:15" x14ac:dyDescent="0.25">
      <c r="B43" s="60">
        <v>41963</v>
      </c>
      <c r="C43" s="61" t="s">
        <v>9</v>
      </c>
      <c r="D43" s="60" t="s">
        <v>64</v>
      </c>
      <c r="E43" s="63">
        <v>0</v>
      </c>
      <c r="F43" s="63">
        <v>1</v>
      </c>
      <c r="G43" s="8"/>
    </row>
    <row r="44" spans="2:15" x14ac:dyDescent="0.25">
      <c r="B44" s="60">
        <v>41967</v>
      </c>
      <c r="C44" s="61" t="s">
        <v>3</v>
      </c>
      <c r="D44" s="60" t="s">
        <v>64</v>
      </c>
      <c r="E44" s="63">
        <v>1</v>
      </c>
      <c r="F44" s="63">
        <v>0</v>
      </c>
      <c r="G44" s="8"/>
    </row>
    <row r="45" spans="2:15" x14ac:dyDescent="0.25">
      <c r="B45" s="60"/>
      <c r="C45" s="61" t="s">
        <v>5</v>
      </c>
      <c r="D45" s="60" t="s">
        <v>9</v>
      </c>
      <c r="E45" s="63">
        <v>0</v>
      </c>
      <c r="F45" s="63">
        <v>1</v>
      </c>
      <c r="G45" s="8"/>
    </row>
    <row r="46" spans="2:15" x14ac:dyDescent="0.25">
      <c r="B46" s="60">
        <v>41968</v>
      </c>
      <c r="C46" s="61" t="s">
        <v>9</v>
      </c>
      <c r="D46" s="60" t="s">
        <v>3</v>
      </c>
      <c r="E46" s="63">
        <v>0</v>
      </c>
      <c r="F46" s="63">
        <v>1</v>
      </c>
      <c r="G46" s="8"/>
    </row>
    <row r="47" spans="2:15" x14ac:dyDescent="0.25">
      <c r="B47" s="60"/>
      <c r="C47" s="61" t="s">
        <v>8</v>
      </c>
      <c r="D47" s="60" t="s">
        <v>3</v>
      </c>
      <c r="E47" s="63">
        <v>0</v>
      </c>
      <c r="F47" s="63">
        <v>1</v>
      </c>
      <c r="G47" s="8"/>
    </row>
    <row r="48" spans="2:15" x14ac:dyDescent="0.25">
      <c r="B48" s="60">
        <v>41969</v>
      </c>
      <c r="C48" s="61" t="s">
        <v>65</v>
      </c>
      <c r="D48" s="60" t="s">
        <v>3</v>
      </c>
      <c r="E48" s="63">
        <v>0</v>
      </c>
      <c r="F48" s="63">
        <v>1</v>
      </c>
      <c r="G48" s="8"/>
    </row>
    <row r="49" spans="2:14" x14ac:dyDescent="0.25">
      <c r="B49" s="60">
        <v>41970</v>
      </c>
      <c r="C49" s="61" t="s">
        <v>9</v>
      </c>
      <c r="D49" s="60" t="s">
        <v>64</v>
      </c>
      <c r="E49" s="63">
        <v>1</v>
      </c>
      <c r="F49" s="63">
        <v>0</v>
      </c>
      <c r="G49" s="8"/>
      <c r="H49" s="8" t="s">
        <v>29</v>
      </c>
      <c r="N49" s="8" t="s">
        <v>30</v>
      </c>
    </row>
    <row r="50" spans="2:14" x14ac:dyDescent="0.25">
      <c r="B50" s="60">
        <v>41974</v>
      </c>
      <c r="C50" s="61" t="s">
        <v>3</v>
      </c>
      <c r="D50" s="60" t="s">
        <v>9</v>
      </c>
      <c r="E50" s="63">
        <v>0</v>
      </c>
      <c r="F50" s="63">
        <v>1</v>
      </c>
      <c r="G50" s="8"/>
    </row>
    <row r="51" spans="2:14" x14ac:dyDescent="0.25">
      <c r="B51" s="60"/>
      <c r="C51" s="61" t="s">
        <v>8</v>
      </c>
      <c r="D51" s="60" t="s">
        <v>5</v>
      </c>
      <c r="E51" s="63">
        <v>1</v>
      </c>
      <c r="F51" s="63">
        <v>0</v>
      </c>
      <c r="G51" s="8"/>
    </row>
    <row r="52" spans="2:14" x14ac:dyDescent="0.25">
      <c r="B52" s="60">
        <v>41975</v>
      </c>
      <c r="C52" s="61" t="s">
        <v>8</v>
      </c>
      <c r="D52" s="60" t="s">
        <v>9</v>
      </c>
      <c r="E52" s="63">
        <v>0</v>
      </c>
      <c r="F52" s="63">
        <v>1</v>
      </c>
      <c r="G52" s="8"/>
    </row>
    <row r="53" spans="2:14" x14ac:dyDescent="0.25">
      <c r="B53" s="60"/>
      <c r="C53" s="61" t="s">
        <v>15</v>
      </c>
      <c r="D53" s="60" t="s">
        <v>5</v>
      </c>
      <c r="E53" s="63">
        <v>1</v>
      </c>
      <c r="F53" s="63">
        <v>0</v>
      </c>
      <c r="G53" s="8"/>
    </row>
    <row r="54" spans="2:14" x14ac:dyDescent="0.25">
      <c r="B54" s="60"/>
      <c r="C54" s="61" t="s">
        <v>64</v>
      </c>
      <c r="D54" s="60" t="s">
        <v>3</v>
      </c>
      <c r="E54" s="63">
        <v>0</v>
      </c>
      <c r="F54" s="63">
        <v>1</v>
      </c>
      <c r="G54" s="8"/>
    </row>
    <row r="55" spans="2:14" x14ac:dyDescent="0.25">
      <c r="B55" s="60">
        <v>41976</v>
      </c>
      <c r="C55" s="61" t="s">
        <v>9</v>
      </c>
      <c r="D55" s="60" t="s">
        <v>6</v>
      </c>
      <c r="E55" s="63">
        <v>1</v>
      </c>
      <c r="F55" s="63">
        <v>0</v>
      </c>
      <c r="G55" s="8"/>
    </row>
    <row r="56" spans="2:14" x14ac:dyDescent="0.25">
      <c r="B56" s="60">
        <v>41977</v>
      </c>
      <c r="C56" s="61" t="s">
        <v>9</v>
      </c>
      <c r="D56" s="60" t="s">
        <v>8</v>
      </c>
      <c r="E56" s="63">
        <v>1</v>
      </c>
      <c r="F56" s="63">
        <v>0</v>
      </c>
      <c r="G56" s="8"/>
    </row>
    <row r="57" spans="2:14" x14ac:dyDescent="0.25">
      <c r="B57" s="60">
        <v>41978</v>
      </c>
      <c r="C57" s="61" t="s">
        <v>9</v>
      </c>
      <c r="D57" s="60" t="s">
        <v>3</v>
      </c>
      <c r="E57" s="63">
        <v>1</v>
      </c>
      <c r="F57" s="63">
        <v>0</v>
      </c>
      <c r="G57" s="8"/>
    </row>
    <row r="58" spans="2:14" x14ac:dyDescent="0.25">
      <c r="B58" s="60"/>
      <c r="C58" s="61" t="s">
        <v>6</v>
      </c>
      <c r="D58" s="60" t="s">
        <v>8</v>
      </c>
      <c r="E58" s="63">
        <v>1</v>
      </c>
      <c r="F58" s="63">
        <v>0</v>
      </c>
      <c r="G58" s="8"/>
    </row>
    <row r="59" spans="2:14" x14ac:dyDescent="0.25">
      <c r="B59" s="60">
        <v>41981</v>
      </c>
      <c r="C59" s="61" t="s">
        <v>9</v>
      </c>
      <c r="D59" s="60" t="s">
        <v>4</v>
      </c>
      <c r="E59" s="63">
        <v>1</v>
      </c>
      <c r="F59" s="63">
        <v>0</v>
      </c>
      <c r="G59" s="8"/>
    </row>
    <row r="60" spans="2:14" x14ac:dyDescent="0.25">
      <c r="B60" s="60">
        <v>41982</v>
      </c>
      <c r="C60" s="61" t="s">
        <v>9</v>
      </c>
      <c r="D60" s="60" t="s">
        <v>8</v>
      </c>
      <c r="E60" s="63">
        <v>1</v>
      </c>
      <c r="F60" s="63">
        <v>0</v>
      </c>
      <c r="G60" s="8"/>
    </row>
    <row r="61" spans="2:14" x14ac:dyDescent="0.25">
      <c r="B61" s="60"/>
      <c r="C61" s="61" t="s">
        <v>3</v>
      </c>
      <c r="D61" s="60" t="s">
        <v>4</v>
      </c>
      <c r="E61" s="63">
        <v>1</v>
      </c>
      <c r="F61" s="63">
        <v>0</v>
      </c>
      <c r="G61" s="8"/>
    </row>
    <row r="62" spans="2:14" x14ac:dyDescent="0.25">
      <c r="B62" s="60">
        <v>41983</v>
      </c>
      <c r="C62" s="61" t="s">
        <v>9</v>
      </c>
      <c r="D62" s="60" t="s">
        <v>3</v>
      </c>
      <c r="E62" s="63">
        <v>0</v>
      </c>
      <c r="F62" s="63">
        <v>1</v>
      </c>
      <c r="G62" s="8"/>
    </row>
    <row r="63" spans="2:14" x14ac:dyDescent="0.25">
      <c r="B63" s="60"/>
      <c r="C63" s="61" t="s">
        <v>8</v>
      </c>
      <c r="D63" s="60" t="s">
        <v>6</v>
      </c>
      <c r="E63" s="63">
        <v>1</v>
      </c>
      <c r="F63" s="63">
        <v>0</v>
      </c>
      <c r="G63" s="8"/>
    </row>
    <row r="64" spans="2:14" x14ac:dyDescent="0.25">
      <c r="B64" s="60">
        <v>41984</v>
      </c>
      <c r="C64" s="61" t="s">
        <v>8</v>
      </c>
      <c r="D64" s="60" t="s">
        <v>3</v>
      </c>
      <c r="E64" s="63">
        <v>1</v>
      </c>
      <c r="F64" s="63">
        <v>0</v>
      </c>
      <c r="G64" s="8"/>
    </row>
    <row r="65" spans="2:7" x14ac:dyDescent="0.25">
      <c r="B65" s="60">
        <v>41989</v>
      </c>
      <c r="C65" s="61" t="s">
        <v>8</v>
      </c>
      <c r="D65" s="60" t="s">
        <v>5</v>
      </c>
      <c r="E65" s="63">
        <v>1</v>
      </c>
      <c r="F65" s="63">
        <v>0</v>
      </c>
      <c r="G65" s="8"/>
    </row>
    <row r="66" spans="2:7" x14ac:dyDescent="0.25">
      <c r="B66" s="60"/>
      <c r="C66" s="61" t="s">
        <v>9</v>
      </c>
      <c r="D66" s="60" t="s">
        <v>3</v>
      </c>
      <c r="E66" s="63">
        <v>0</v>
      </c>
      <c r="F66" s="63">
        <v>1</v>
      </c>
      <c r="G66" s="8"/>
    </row>
    <row r="67" spans="2:7" x14ac:dyDescent="0.25">
      <c r="B67" s="60">
        <v>41990</v>
      </c>
      <c r="C67" s="61" t="s">
        <v>8</v>
      </c>
      <c r="D67" s="60" t="s">
        <v>15</v>
      </c>
      <c r="E67" s="63">
        <v>1</v>
      </c>
      <c r="F67" s="63">
        <v>0</v>
      </c>
      <c r="G67" s="8"/>
    </row>
    <row r="68" spans="2:7" x14ac:dyDescent="0.25">
      <c r="B68" s="60"/>
      <c r="C68" s="61" t="s">
        <v>65</v>
      </c>
      <c r="D68" s="60" t="s">
        <v>6</v>
      </c>
      <c r="E68" s="63">
        <v>0</v>
      </c>
      <c r="F68" s="63">
        <v>1</v>
      </c>
      <c r="G68" s="8"/>
    </row>
    <row r="69" spans="2:7" x14ac:dyDescent="0.25">
      <c r="B69" s="60">
        <v>41991</v>
      </c>
      <c r="C69" s="61" t="s">
        <v>6</v>
      </c>
      <c r="D69" s="60" t="s">
        <v>8</v>
      </c>
      <c r="E69" s="63">
        <v>0</v>
      </c>
      <c r="F69" s="63">
        <v>1</v>
      </c>
      <c r="G69" s="8"/>
    </row>
    <row r="70" spans="2:7" x14ac:dyDescent="0.25">
      <c r="B70" s="60"/>
      <c r="C70" s="61" t="s">
        <v>5</v>
      </c>
      <c r="D70" s="60" t="s">
        <v>65</v>
      </c>
      <c r="E70" s="63">
        <v>1</v>
      </c>
      <c r="F70" s="63">
        <v>0</v>
      </c>
      <c r="G70" s="8"/>
    </row>
    <row r="71" spans="2:7" x14ac:dyDescent="0.25">
      <c r="B71" s="60">
        <v>41992</v>
      </c>
      <c r="C71" s="61" t="s">
        <v>9</v>
      </c>
      <c r="D71" s="60" t="s">
        <v>3</v>
      </c>
      <c r="E71" s="63">
        <v>0</v>
      </c>
      <c r="F71" s="63">
        <v>1</v>
      </c>
      <c r="G71" s="8"/>
    </row>
    <row r="72" spans="2:7" x14ac:dyDescent="0.25">
      <c r="B72" s="6"/>
      <c r="C72" s="19"/>
      <c r="D72" s="6"/>
      <c r="E72" s="14"/>
      <c r="F72" s="14"/>
      <c r="G72" s="8"/>
    </row>
    <row r="73" spans="2:7" x14ac:dyDescent="0.25">
      <c r="E73" s="11">
        <f>SUM(E4:E72)</f>
        <v>43</v>
      </c>
      <c r="F73" s="11">
        <f>SUM(F4:F72)</f>
        <v>25</v>
      </c>
      <c r="G73">
        <f>E73+F73</f>
        <v>68</v>
      </c>
    </row>
  </sheetData>
  <autoFilter ref="C3:D3"/>
  <sortState ref="A4:A23">
    <sortCondition ref="A4"/>
  </sortState>
  <dataValidations disablePrompts="1" count="1">
    <dataValidation type="list" allowBlank="1" showInputMessage="1" showErrorMessage="1" sqref="M4:N4">
      <formula1>$A$4:$A$30000</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6"/>
  <sheetViews>
    <sheetView topLeftCell="A124" workbookViewId="0">
      <selection activeCell="M5" sqref="M5"/>
    </sheetView>
  </sheetViews>
  <sheetFormatPr baseColWidth="10" defaultColWidth="9.140625" defaultRowHeight="15" x14ac:dyDescent="0.25"/>
  <cols>
    <col min="1" max="1" width="3.7109375" style="73" customWidth="1"/>
    <col min="2" max="2" width="7.5703125" style="19" customWidth="1"/>
    <col min="3" max="3" width="12" style="19" customWidth="1"/>
    <col min="4" max="4" width="12.85546875" style="19" customWidth="1"/>
    <col min="5" max="6" width="9.140625" style="19"/>
    <col min="13" max="13" width="10.5703125" customWidth="1"/>
    <col min="14" max="25" width="10.7109375" customWidth="1"/>
    <col min="26" max="26" width="11.28515625" customWidth="1"/>
  </cols>
  <sheetData>
    <row r="1" spans="1:31" ht="18.75" x14ac:dyDescent="0.3">
      <c r="B1" s="7" t="s">
        <v>46</v>
      </c>
    </row>
    <row r="3" spans="1:31" ht="15.75" thickBot="1" x14ac:dyDescent="0.3">
      <c r="A3" s="74" t="s">
        <v>49</v>
      </c>
      <c r="B3" s="27" t="s">
        <v>0</v>
      </c>
      <c r="C3" s="27" t="s">
        <v>1</v>
      </c>
      <c r="D3" s="27" t="s">
        <v>2</v>
      </c>
      <c r="E3" s="27" t="s">
        <v>1</v>
      </c>
      <c r="F3" s="27" t="s">
        <v>2</v>
      </c>
      <c r="H3" s="1"/>
      <c r="M3" s="27" t="s">
        <v>44</v>
      </c>
      <c r="N3" s="27" t="s">
        <v>45</v>
      </c>
      <c r="O3" s="25" t="s">
        <v>43</v>
      </c>
    </row>
    <row r="4" spans="1:31" x14ac:dyDescent="0.25">
      <c r="A4" s="75" t="s">
        <v>58</v>
      </c>
      <c r="B4" s="65">
        <v>42010</v>
      </c>
      <c r="C4" s="66" t="s">
        <v>65</v>
      </c>
      <c r="D4" s="66" t="s">
        <v>3</v>
      </c>
      <c r="E4" s="66">
        <v>0</v>
      </c>
      <c r="F4" s="66">
        <v>1</v>
      </c>
      <c r="G4" s="9"/>
      <c r="H4" s="5">
        <v>42005</v>
      </c>
      <c r="I4" s="19"/>
      <c r="M4" s="58" t="s">
        <v>4</v>
      </c>
      <c r="N4" s="59" t="s">
        <v>3</v>
      </c>
      <c r="O4" s="36">
        <f>SUMPRODUCT(($C$4:$C$137=$M$4)*($D$4:$D$137=$N$4))+SUMPRODUCT(($C$4:$C$137=$N$4)*($D$4:$D$137=$M$4))</f>
        <v>6</v>
      </c>
    </row>
    <row r="5" spans="1:31" ht="15.75" thickBot="1" x14ac:dyDescent="0.3">
      <c r="A5" s="75" t="s">
        <v>15</v>
      </c>
      <c r="B5" s="65"/>
      <c r="C5" s="66" t="s">
        <v>9</v>
      </c>
      <c r="D5" s="66" t="s">
        <v>4</v>
      </c>
      <c r="E5" s="66">
        <v>0</v>
      </c>
      <c r="F5" s="66">
        <v>1</v>
      </c>
      <c r="G5" s="9"/>
      <c r="I5" s="19"/>
      <c r="M5" s="37">
        <f>SUMPRODUCT(($C$4:$C$137=$M$4)*($D$4:$D$137=$N$4)*($E$4:$E$137))+SUMPRODUCT(($C$4:$C$137=$N$4)*($D$4:$D$137=$M$4)*($F$4:$F$137))</f>
        <v>2</v>
      </c>
      <c r="N5" s="38">
        <f>O4-M5</f>
        <v>4</v>
      </c>
    </row>
    <row r="6" spans="1:31" x14ac:dyDescent="0.25">
      <c r="A6" s="75" t="s">
        <v>34</v>
      </c>
      <c r="B6" s="65">
        <v>42011</v>
      </c>
      <c r="C6" s="66" t="s">
        <v>3</v>
      </c>
      <c r="D6" s="66" t="s">
        <v>8</v>
      </c>
      <c r="E6" s="66">
        <v>1</v>
      </c>
      <c r="F6" s="66">
        <v>0</v>
      </c>
      <c r="G6" s="22"/>
    </row>
    <row r="7" spans="1:31" x14ac:dyDescent="0.25">
      <c r="A7" s="76" t="s">
        <v>7</v>
      </c>
      <c r="B7" s="65"/>
      <c r="C7" s="66" t="s">
        <v>64</v>
      </c>
      <c r="D7" s="66" t="s">
        <v>65</v>
      </c>
      <c r="E7" s="66">
        <v>0</v>
      </c>
      <c r="F7" s="66">
        <v>1</v>
      </c>
      <c r="G7" s="22"/>
      <c r="M7" s="25" t="s">
        <v>41</v>
      </c>
      <c r="N7" s="25" t="str">
        <f>stat!C6</f>
        <v>stephaneR</v>
      </c>
      <c r="O7" s="25" t="str">
        <f>stat!D6</f>
        <v>dominique</v>
      </c>
      <c r="P7" s="25" t="str">
        <f>stat!E6</f>
        <v>henrique</v>
      </c>
      <c r="Q7" s="25" t="str">
        <f>stat!F6</f>
        <v>franckDC</v>
      </c>
      <c r="R7" s="25" t="str">
        <f>stat!G6</f>
        <v>fabien</v>
      </c>
      <c r="S7" s="25" t="str">
        <f>stat!H6</f>
        <v>remy</v>
      </c>
      <c r="T7" s="25" t="str">
        <f>stat!I6</f>
        <v>laurent</v>
      </c>
      <c r="U7" s="25" t="str">
        <f>stat!J6</f>
        <v>franckV</v>
      </c>
      <c r="V7" s="25" t="str">
        <f>stat!K6</f>
        <v>amokrane</v>
      </c>
      <c r="W7" s="25" t="str">
        <f>stat!L6</f>
        <v>patrick</v>
      </c>
      <c r="X7" s="25" t="str">
        <f>stat!M6</f>
        <v>damien</v>
      </c>
      <c r="Y7" s="25" t="str">
        <f>stat!N6</f>
        <v>emile</v>
      </c>
      <c r="Z7" s="25" t="str">
        <f>stat!O6</f>
        <v>stephaneB</v>
      </c>
      <c r="AA7" s="25" t="str">
        <f>stat!P6</f>
        <v>olivier</v>
      </c>
      <c r="AB7" s="25" t="str">
        <f>stat!Q6</f>
        <v>bertrand</v>
      </c>
      <c r="AC7" s="25" t="str">
        <f>stat!R6</f>
        <v>joel</v>
      </c>
      <c r="AD7" s="25" t="str">
        <f>stat!S6</f>
        <v>alexandre</v>
      </c>
      <c r="AE7" s="25" t="str">
        <f>stat!T6</f>
        <v>marek</v>
      </c>
    </row>
    <row r="8" spans="1:31" x14ac:dyDescent="0.25">
      <c r="A8" s="75" t="s">
        <v>9</v>
      </c>
      <c r="B8" s="65"/>
      <c r="C8" s="66" t="s">
        <v>4</v>
      </c>
      <c r="D8" s="66" t="s">
        <v>8</v>
      </c>
      <c r="E8" s="66">
        <v>1</v>
      </c>
      <c r="F8" s="66">
        <v>0</v>
      </c>
      <c r="G8" s="22"/>
      <c r="M8" s="25" t="s">
        <v>38</v>
      </c>
      <c r="N8" s="26">
        <f t="shared" ref="N8:X8" si="0">COUNTIF($C:$D,N7)</f>
        <v>31</v>
      </c>
      <c r="O8" s="26">
        <f t="shared" si="0"/>
        <v>20</v>
      </c>
      <c r="P8" s="26">
        <f t="shared" si="0"/>
        <v>30</v>
      </c>
      <c r="Q8" s="26">
        <f t="shared" si="0"/>
        <v>15</v>
      </c>
      <c r="R8" s="26">
        <f t="shared" si="0"/>
        <v>28</v>
      </c>
      <c r="S8" s="26">
        <f t="shared" si="0"/>
        <v>9</v>
      </c>
      <c r="T8" s="26">
        <f t="shared" si="0"/>
        <v>26</v>
      </c>
      <c r="U8" s="26">
        <f t="shared" si="0"/>
        <v>42</v>
      </c>
      <c r="V8" s="26">
        <f t="shared" si="0"/>
        <v>18</v>
      </c>
      <c r="W8" s="26">
        <f t="shared" si="0"/>
        <v>10</v>
      </c>
      <c r="X8" s="26">
        <f t="shared" si="0"/>
        <v>1</v>
      </c>
      <c r="Y8" s="26">
        <f t="shared" ref="Y8:Z8" si="1">COUNTIF($C:$D,Y7)</f>
        <v>8</v>
      </c>
      <c r="Z8" s="26">
        <f t="shared" si="1"/>
        <v>4</v>
      </c>
      <c r="AA8" s="26">
        <f t="shared" ref="AA8:AE8" si="2">COUNTIF($C:$D,AA7)</f>
        <v>5</v>
      </c>
      <c r="AB8" s="26">
        <f t="shared" si="2"/>
        <v>5</v>
      </c>
      <c r="AC8" s="26">
        <f t="shared" si="2"/>
        <v>2</v>
      </c>
      <c r="AD8" s="26">
        <f t="shared" si="2"/>
        <v>5</v>
      </c>
      <c r="AE8" s="26">
        <f t="shared" si="2"/>
        <v>0</v>
      </c>
    </row>
    <row r="9" spans="1:31" x14ac:dyDescent="0.25">
      <c r="A9" s="75" t="s">
        <v>32</v>
      </c>
      <c r="B9" s="65">
        <v>42012</v>
      </c>
      <c r="C9" s="66" t="s">
        <v>5</v>
      </c>
      <c r="D9" s="66" t="s">
        <v>15</v>
      </c>
      <c r="E9" s="66">
        <v>1</v>
      </c>
      <c r="F9" s="66">
        <v>0</v>
      </c>
      <c r="G9" s="22"/>
      <c r="M9" s="25" t="s">
        <v>40</v>
      </c>
      <c r="N9" s="26">
        <f t="shared" ref="N9:AE9" si="3">SUMIFS($E:$E,$C:$C,N$7,$E:$E,1)+SUMIFS($F:$F,$D:$D,N$7,$F:$F,1)</f>
        <v>14</v>
      </c>
      <c r="O9" s="26">
        <f t="shared" si="3"/>
        <v>8</v>
      </c>
      <c r="P9" s="26">
        <f t="shared" si="3"/>
        <v>24</v>
      </c>
      <c r="Q9" s="26">
        <f t="shared" si="3"/>
        <v>8</v>
      </c>
      <c r="R9" s="26">
        <f t="shared" si="3"/>
        <v>17</v>
      </c>
      <c r="S9" s="26">
        <f t="shared" si="3"/>
        <v>5</v>
      </c>
      <c r="T9" s="26">
        <f t="shared" si="3"/>
        <v>18</v>
      </c>
      <c r="U9" s="26">
        <f t="shared" si="3"/>
        <v>14</v>
      </c>
      <c r="V9" s="26">
        <f t="shared" si="3"/>
        <v>4</v>
      </c>
      <c r="W9" s="26">
        <f t="shared" si="3"/>
        <v>5</v>
      </c>
      <c r="X9" s="26">
        <f t="shared" si="3"/>
        <v>1</v>
      </c>
      <c r="Y9" s="26">
        <f t="shared" si="3"/>
        <v>1</v>
      </c>
      <c r="Z9" s="26">
        <f t="shared" si="3"/>
        <v>2</v>
      </c>
      <c r="AA9" s="26">
        <f t="shared" si="3"/>
        <v>2</v>
      </c>
      <c r="AB9" s="26">
        <f t="shared" si="3"/>
        <v>1</v>
      </c>
      <c r="AC9" s="26">
        <f t="shared" si="3"/>
        <v>0</v>
      </c>
      <c r="AD9" s="26">
        <f t="shared" si="3"/>
        <v>2</v>
      </c>
      <c r="AE9" s="26">
        <f t="shared" si="3"/>
        <v>0</v>
      </c>
    </row>
    <row r="10" spans="1:31" ht="15" customHeight="1" x14ac:dyDescent="0.25">
      <c r="A10" s="75" t="s">
        <v>4</v>
      </c>
      <c r="B10" s="65"/>
      <c r="C10" s="66" t="s">
        <v>6</v>
      </c>
      <c r="D10" s="66" t="s">
        <v>8</v>
      </c>
      <c r="E10" s="66">
        <v>0</v>
      </c>
      <c r="F10" s="66">
        <v>1</v>
      </c>
      <c r="G10" s="22"/>
      <c r="M10" s="25" t="s">
        <v>39</v>
      </c>
      <c r="N10" s="26">
        <f>N8-N11-N9</f>
        <v>16</v>
      </c>
      <c r="O10" s="26">
        <f>O8-O11-O9</f>
        <v>9</v>
      </c>
      <c r="P10" s="26">
        <f t="shared" ref="P10:S10" si="4">P8-P11-P9</f>
        <v>4</v>
      </c>
      <c r="Q10" s="26">
        <f t="shared" si="4"/>
        <v>7</v>
      </c>
      <c r="R10" s="26">
        <f t="shared" si="4"/>
        <v>10</v>
      </c>
      <c r="S10" s="26">
        <f t="shared" si="4"/>
        <v>4</v>
      </c>
      <c r="T10" s="26">
        <f t="shared" ref="T10" si="5">T8-T11-T9</f>
        <v>7</v>
      </c>
      <c r="U10" s="26">
        <f t="shared" ref="U10:V10" si="6">U8-U11-U9</f>
        <v>26</v>
      </c>
      <c r="V10" s="26">
        <f t="shared" si="6"/>
        <v>14</v>
      </c>
      <c r="W10" s="26">
        <f t="shared" ref="W10:X10" si="7">W8-W11-W9</f>
        <v>5</v>
      </c>
      <c r="X10" s="26">
        <f t="shared" si="7"/>
        <v>0</v>
      </c>
      <c r="Y10" s="26">
        <f t="shared" ref="Y10:Z10" si="8">Y8-Y11-Y9</f>
        <v>7</v>
      </c>
      <c r="Z10" s="26">
        <f t="shared" si="8"/>
        <v>2</v>
      </c>
      <c r="AA10" s="26">
        <f t="shared" ref="AA10:AE10" si="9">AA8-AA11-AA9</f>
        <v>3</v>
      </c>
      <c r="AB10" s="26">
        <f t="shared" si="9"/>
        <v>4</v>
      </c>
      <c r="AC10" s="26">
        <f t="shared" si="9"/>
        <v>2</v>
      </c>
      <c r="AD10" s="26">
        <f t="shared" si="9"/>
        <v>3</v>
      </c>
      <c r="AE10" s="26">
        <f t="shared" si="9"/>
        <v>0</v>
      </c>
    </row>
    <row r="11" spans="1:31" x14ac:dyDescent="0.25">
      <c r="A11" s="75" t="s">
        <v>64</v>
      </c>
      <c r="B11" s="65"/>
      <c r="C11" s="66" t="s">
        <v>4</v>
      </c>
      <c r="D11" s="66" t="s">
        <v>65</v>
      </c>
      <c r="E11" s="66">
        <v>1</v>
      </c>
      <c r="F11" s="66">
        <v>0</v>
      </c>
      <c r="G11" s="22"/>
      <c r="M11" s="25" t="s">
        <v>42</v>
      </c>
      <c r="N11" s="26">
        <f t="shared" ref="N11:AE11" si="10">SUMIFS($E:$E,$C:$C,N$7,$E:$E,0.5)/0.5+SUMIFS($F:$F,$D:$D,N$7,$F:$F,0.5)/0.5</f>
        <v>1</v>
      </c>
      <c r="O11" s="26">
        <f t="shared" si="10"/>
        <v>3</v>
      </c>
      <c r="P11" s="26">
        <f t="shared" si="10"/>
        <v>2</v>
      </c>
      <c r="Q11" s="26">
        <f t="shared" si="10"/>
        <v>0</v>
      </c>
      <c r="R11" s="26">
        <f t="shared" si="10"/>
        <v>1</v>
      </c>
      <c r="S11" s="26">
        <f t="shared" si="10"/>
        <v>0</v>
      </c>
      <c r="T11" s="26">
        <f t="shared" si="10"/>
        <v>1</v>
      </c>
      <c r="U11" s="26">
        <f t="shared" si="10"/>
        <v>2</v>
      </c>
      <c r="V11" s="26">
        <f t="shared" si="10"/>
        <v>0</v>
      </c>
      <c r="W11" s="26">
        <f t="shared" si="10"/>
        <v>0</v>
      </c>
      <c r="X11" s="26">
        <f t="shared" si="10"/>
        <v>0</v>
      </c>
      <c r="Y11" s="26">
        <f t="shared" si="10"/>
        <v>0</v>
      </c>
      <c r="Z11" s="26">
        <f t="shared" si="10"/>
        <v>0</v>
      </c>
      <c r="AA11" s="26">
        <f t="shared" si="10"/>
        <v>0</v>
      </c>
      <c r="AB11" s="26">
        <f t="shared" si="10"/>
        <v>0</v>
      </c>
      <c r="AC11" s="26">
        <f t="shared" si="10"/>
        <v>0</v>
      </c>
      <c r="AD11" s="26">
        <f t="shared" si="10"/>
        <v>0</v>
      </c>
      <c r="AE11" s="26">
        <f t="shared" si="10"/>
        <v>0</v>
      </c>
    </row>
    <row r="12" spans="1:31" x14ac:dyDescent="0.25">
      <c r="A12" s="75" t="s">
        <v>8</v>
      </c>
      <c r="B12" s="65">
        <v>42017</v>
      </c>
      <c r="C12" s="66" t="s">
        <v>4</v>
      </c>
      <c r="D12" s="66" t="s">
        <v>6</v>
      </c>
      <c r="E12" s="66">
        <v>0</v>
      </c>
      <c r="F12" s="66">
        <v>1</v>
      </c>
      <c r="G12" s="22"/>
      <c r="M12" s="28" t="s">
        <v>47</v>
      </c>
      <c r="N12" s="29">
        <f>N9*1+N11*0.5</f>
        <v>14.5</v>
      </c>
      <c r="O12" s="29">
        <f>O9*1+O11*0.5</f>
        <v>9.5</v>
      </c>
      <c r="P12" s="29">
        <f t="shared" ref="P12:S12" si="11">P9*1+P11*0.5</f>
        <v>25</v>
      </c>
      <c r="Q12" s="29">
        <f t="shared" si="11"/>
        <v>8</v>
      </c>
      <c r="R12" s="29">
        <f t="shared" si="11"/>
        <v>17.5</v>
      </c>
      <c r="S12" s="29">
        <f t="shared" si="11"/>
        <v>5</v>
      </c>
      <c r="T12" s="29">
        <f t="shared" ref="T12" si="12">T9*1+T11*0.5</f>
        <v>18.5</v>
      </c>
      <c r="U12" s="29">
        <f t="shared" ref="U12:V12" si="13">U9*1+U11*0.5</f>
        <v>15</v>
      </c>
      <c r="V12" s="29">
        <f t="shared" si="13"/>
        <v>4</v>
      </c>
      <c r="W12" s="29">
        <f t="shared" ref="W12:X12" si="14">W9*1+W11*0.5</f>
        <v>5</v>
      </c>
      <c r="X12" s="29">
        <f t="shared" si="14"/>
        <v>1</v>
      </c>
      <c r="Y12" s="29">
        <f t="shared" ref="Y12:Z12" si="15">Y9*1+Y11*0.5</f>
        <v>1</v>
      </c>
      <c r="Z12" s="29">
        <f t="shared" si="15"/>
        <v>2</v>
      </c>
      <c r="AA12" s="29">
        <f t="shared" ref="AA12:AE12" si="16">AA9*1+AA11*0.5</f>
        <v>2</v>
      </c>
      <c r="AB12" s="29">
        <f t="shared" si="16"/>
        <v>1</v>
      </c>
      <c r="AC12" s="29">
        <f t="shared" si="16"/>
        <v>0</v>
      </c>
      <c r="AD12" s="29">
        <f t="shared" si="16"/>
        <v>2</v>
      </c>
      <c r="AE12" s="29">
        <f t="shared" si="16"/>
        <v>0</v>
      </c>
    </row>
    <row r="13" spans="1:31" x14ac:dyDescent="0.25">
      <c r="A13" s="75" t="s">
        <v>3</v>
      </c>
      <c r="B13" s="65"/>
      <c r="C13" s="66" t="s">
        <v>8</v>
      </c>
      <c r="D13" s="66" t="s">
        <v>3</v>
      </c>
      <c r="E13" s="66">
        <v>0</v>
      </c>
      <c r="F13" s="66">
        <v>1</v>
      </c>
      <c r="G13" s="22"/>
      <c r="M13" s="39" t="s">
        <v>48</v>
      </c>
      <c r="N13" s="40">
        <f>N12/N8</f>
        <v>0.46774193548387094</v>
      </c>
      <c r="O13" s="40">
        <f>O12/O8</f>
        <v>0.47499999999999998</v>
      </c>
      <c r="P13" s="40">
        <f t="shared" ref="P13:S13" si="17">P12/P8</f>
        <v>0.83333333333333337</v>
      </c>
      <c r="Q13" s="40">
        <f t="shared" si="17"/>
        <v>0.53333333333333333</v>
      </c>
      <c r="R13" s="40">
        <f t="shared" si="17"/>
        <v>0.625</v>
      </c>
      <c r="S13" s="40">
        <f t="shared" si="17"/>
        <v>0.55555555555555558</v>
      </c>
      <c r="T13" s="40">
        <f t="shared" ref="T13" si="18">T12/T8</f>
        <v>0.71153846153846156</v>
      </c>
      <c r="U13" s="40">
        <f t="shared" ref="U13:V13" si="19">U12/U8</f>
        <v>0.35714285714285715</v>
      </c>
      <c r="V13" s="40">
        <f t="shared" si="19"/>
        <v>0.22222222222222221</v>
      </c>
      <c r="W13" s="40">
        <f t="shared" ref="W13:X13" si="20">W12/W8</f>
        <v>0.5</v>
      </c>
      <c r="X13" s="40">
        <f t="shared" si="20"/>
        <v>1</v>
      </c>
      <c r="Y13" s="40">
        <f t="shared" ref="Y13:Z13" si="21">Y12/Y8</f>
        <v>0.125</v>
      </c>
      <c r="Z13" s="40">
        <f t="shared" si="21"/>
        <v>0.5</v>
      </c>
      <c r="AA13" s="40">
        <f t="shared" ref="AA13:AE13" si="22">AA12/AA8</f>
        <v>0.4</v>
      </c>
      <c r="AB13" s="40">
        <f t="shared" si="22"/>
        <v>0.2</v>
      </c>
      <c r="AC13" s="40">
        <f t="shared" si="22"/>
        <v>0</v>
      </c>
      <c r="AD13" s="40">
        <f t="shared" si="22"/>
        <v>0.4</v>
      </c>
      <c r="AE13" s="40" t="e">
        <f t="shared" si="22"/>
        <v>#DIV/0!</v>
      </c>
    </row>
    <row r="14" spans="1:31" x14ac:dyDescent="0.25">
      <c r="A14" s="76" t="s">
        <v>31</v>
      </c>
      <c r="B14" s="65"/>
      <c r="C14" s="66" t="s">
        <v>8</v>
      </c>
      <c r="D14" s="66" t="s">
        <v>9</v>
      </c>
      <c r="E14" s="66">
        <v>0</v>
      </c>
      <c r="F14" s="66">
        <v>1</v>
      </c>
      <c r="G14" s="22"/>
    </row>
    <row r="15" spans="1:31" x14ac:dyDescent="0.25">
      <c r="A15" s="75" t="s">
        <v>6</v>
      </c>
      <c r="B15" s="65">
        <v>42018</v>
      </c>
      <c r="C15" s="66" t="s">
        <v>8</v>
      </c>
      <c r="D15" s="66" t="s">
        <v>9</v>
      </c>
      <c r="E15" s="66">
        <v>0</v>
      </c>
      <c r="F15" s="66">
        <v>1</v>
      </c>
      <c r="G15" s="22"/>
    </row>
    <row r="16" spans="1:31" x14ac:dyDescent="0.25">
      <c r="A16" s="75" t="s">
        <v>16</v>
      </c>
      <c r="B16" s="65"/>
      <c r="C16" s="66" t="s">
        <v>8</v>
      </c>
      <c r="D16" s="66" t="s">
        <v>9</v>
      </c>
      <c r="E16" s="66">
        <v>1</v>
      </c>
      <c r="F16" s="66">
        <v>0</v>
      </c>
      <c r="G16" s="22"/>
    </row>
    <row r="17" spans="1:8" x14ac:dyDescent="0.25">
      <c r="A17" s="75" t="s">
        <v>17</v>
      </c>
      <c r="B17" s="65"/>
      <c r="C17" s="66" t="s">
        <v>4</v>
      </c>
      <c r="D17" s="66" t="s">
        <v>5</v>
      </c>
      <c r="E17" s="66">
        <v>0</v>
      </c>
      <c r="F17" s="66">
        <v>1</v>
      </c>
      <c r="G17" s="22"/>
      <c r="H17" s="5">
        <v>42019</v>
      </c>
    </row>
    <row r="18" spans="1:8" x14ac:dyDescent="0.25">
      <c r="A18" s="75" t="s">
        <v>5</v>
      </c>
      <c r="B18" s="65">
        <v>42019</v>
      </c>
      <c r="C18" s="66" t="s">
        <v>8</v>
      </c>
      <c r="D18" s="66" t="s">
        <v>6</v>
      </c>
      <c r="E18" s="66">
        <v>1</v>
      </c>
      <c r="F18" s="66">
        <v>0</v>
      </c>
      <c r="G18" s="22"/>
    </row>
    <row r="19" spans="1:8" x14ac:dyDescent="0.25">
      <c r="A19" s="75" t="s">
        <v>65</v>
      </c>
      <c r="B19" s="65"/>
      <c r="C19" s="66" t="s">
        <v>15</v>
      </c>
      <c r="D19" s="66" t="s">
        <v>65</v>
      </c>
      <c r="E19" s="66">
        <v>0</v>
      </c>
      <c r="F19" s="66">
        <v>1</v>
      </c>
      <c r="G19" s="22"/>
    </row>
    <row r="20" spans="1:8" x14ac:dyDescent="0.25">
      <c r="A20" s="76" t="s">
        <v>18</v>
      </c>
      <c r="B20" s="65"/>
      <c r="C20" s="66" t="s">
        <v>4</v>
      </c>
      <c r="D20" s="66" t="s">
        <v>3</v>
      </c>
      <c r="E20" s="66">
        <v>0</v>
      </c>
      <c r="F20" s="66">
        <v>1</v>
      </c>
      <c r="G20" s="22"/>
    </row>
    <row r="21" spans="1:8" x14ac:dyDescent="0.25">
      <c r="A21" s="75" t="s">
        <v>33</v>
      </c>
      <c r="B21" s="65">
        <v>42023</v>
      </c>
      <c r="C21" s="66" t="s">
        <v>34</v>
      </c>
      <c r="D21" s="66" t="s">
        <v>9</v>
      </c>
      <c r="E21" s="66">
        <v>0</v>
      </c>
      <c r="F21" s="66">
        <v>1</v>
      </c>
      <c r="G21" s="22"/>
    </row>
    <row r="22" spans="1:8" x14ac:dyDescent="0.25">
      <c r="A22" s="75"/>
      <c r="B22" s="67"/>
      <c r="C22" s="66" t="s">
        <v>8</v>
      </c>
      <c r="D22" s="66" t="s">
        <v>65</v>
      </c>
      <c r="E22" s="66">
        <v>1</v>
      </c>
      <c r="F22" s="66">
        <v>0</v>
      </c>
      <c r="G22" s="22"/>
    </row>
    <row r="23" spans="1:8" x14ac:dyDescent="0.25">
      <c r="A23" s="75"/>
      <c r="B23" s="65">
        <v>42024</v>
      </c>
      <c r="C23" s="66" t="s">
        <v>3</v>
      </c>
      <c r="D23" s="66" t="s">
        <v>8</v>
      </c>
      <c r="E23" s="66">
        <v>0.5</v>
      </c>
      <c r="F23" s="66">
        <v>0.5</v>
      </c>
      <c r="G23" s="22"/>
    </row>
    <row r="24" spans="1:8" x14ac:dyDescent="0.25">
      <c r="A24" s="75"/>
      <c r="B24" s="65"/>
      <c r="C24" s="66" t="s">
        <v>9</v>
      </c>
      <c r="D24" s="66" t="s">
        <v>65</v>
      </c>
      <c r="E24" s="66">
        <v>0</v>
      </c>
      <c r="F24" s="66">
        <v>1</v>
      </c>
      <c r="G24" s="22"/>
    </row>
    <row r="25" spans="1:8" x14ac:dyDescent="0.25">
      <c r="A25" s="75"/>
      <c r="B25" s="65">
        <v>42025</v>
      </c>
      <c r="C25" s="66" t="s">
        <v>8</v>
      </c>
      <c r="D25" s="66" t="s">
        <v>64</v>
      </c>
      <c r="E25" s="66">
        <v>0</v>
      </c>
      <c r="F25" s="66">
        <v>1</v>
      </c>
      <c r="G25" s="22"/>
    </row>
    <row r="26" spans="1:8" x14ac:dyDescent="0.25">
      <c r="A26" s="76"/>
      <c r="B26" s="65"/>
      <c r="C26" s="66" t="s">
        <v>3</v>
      </c>
      <c r="D26" s="66" t="s">
        <v>65</v>
      </c>
      <c r="E26" s="66">
        <v>0</v>
      </c>
      <c r="F26" s="66">
        <v>1</v>
      </c>
      <c r="G26" s="22"/>
    </row>
    <row r="27" spans="1:8" x14ac:dyDescent="0.25">
      <c r="A27" s="76"/>
      <c r="B27" s="65">
        <v>42026</v>
      </c>
      <c r="C27" s="66" t="s">
        <v>5</v>
      </c>
      <c r="D27" s="66" t="s">
        <v>8</v>
      </c>
      <c r="E27" s="66">
        <v>1</v>
      </c>
      <c r="F27" s="66">
        <v>0</v>
      </c>
      <c r="G27" s="22"/>
    </row>
    <row r="28" spans="1:8" x14ac:dyDescent="0.25">
      <c r="A28" s="76"/>
      <c r="B28" s="65"/>
      <c r="C28" s="66" t="s">
        <v>15</v>
      </c>
      <c r="D28" s="66" t="s">
        <v>64</v>
      </c>
      <c r="E28" s="66">
        <v>1</v>
      </c>
      <c r="F28" s="66">
        <v>0</v>
      </c>
      <c r="G28" s="22"/>
    </row>
    <row r="29" spans="1:8" x14ac:dyDescent="0.25">
      <c r="A29" s="76"/>
      <c r="B29" s="65"/>
      <c r="C29" s="66" t="s">
        <v>3</v>
      </c>
      <c r="D29" s="66" t="s">
        <v>9</v>
      </c>
      <c r="E29" s="66">
        <v>0.5</v>
      </c>
      <c r="F29" s="66">
        <v>0.5</v>
      </c>
      <c r="G29" s="22"/>
    </row>
    <row r="30" spans="1:8" x14ac:dyDescent="0.25">
      <c r="A30" s="77"/>
      <c r="B30" s="65">
        <v>42027</v>
      </c>
      <c r="C30" s="66" t="s">
        <v>15</v>
      </c>
      <c r="D30" s="66" t="s">
        <v>5</v>
      </c>
      <c r="E30" s="66">
        <v>1</v>
      </c>
      <c r="F30" s="66">
        <v>0</v>
      </c>
      <c r="G30" s="22"/>
    </row>
    <row r="31" spans="1:8" x14ac:dyDescent="0.25">
      <c r="A31" s="77"/>
      <c r="B31" s="68"/>
      <c r="C31" s="67" t="s">
        <v>16</v>
      </c>
      <c r="D31" s="68" t="s">
        <v>64</v>
      </c>
      <c r="E31" s="66">
        <v>1</v>
      </c>
      <c r="F31" s="66">
        <v>0</v>
      </c>
      <c r="G31" s="22"/>
    </row>
    <row r="32" spans="1:8" x14ac:dyDescent="0.25">
      <c r="A32" s="77"/>
      <c r="B32" s="68">
        <v>42030</v>
      </c>
      <c r="C32" s="67" t="s">
        <v>3</v>
      </c>
      <c r="D32" s="68" t="s">
        <v>8</v>
      </c>
      <c r="E32" s="66">
        <v>1</v>
      </c>
      <c r="F32" s="66">
        <v>0</v>
      </c>
      <c r="G32" s="22"/>
    </row>
    <row r="33" spans="1:8" x14ac:dyDescent="0.25">
      <c r="A33" s="77"/>
      <c r="B33" s="68">
        <v>42032</v>
      </c>
      <c r="C33" s="67" t="s">
        <v>4</v>
      </c>
      <c r="D33" s="68" t="s">
        <v>5</v>
      </c>
      <c r="E33" s="66">
        <v>0</v>
      </c>
      <c r="F33" s="66">
        <v>1</v>
      </c>
      <c r="G33" s="22"/>
    </row>
    <row r="34" spans="1:8" x14ac:dyDescent="0.25">
      <c r="A34" s="77"/>
      <c r="B34" s="68"/>
      <c r="C34" s="67" t="s">
        <v>9</v>
      </c>
      <c r="D34" s="68" t="s">
        <v>64</v>
      </c>
      <c r="E34" s="66">
        <v>1</v>
      </c>
      <c r="F34" s="66">
        <v>0</v>
      </c>
      <c r="G34" s="22"/>
    </row>
    <row r="35" spans="1:8" x14ac:dyDescent="0.25">
      <c r="A35" s="77"/>
      <c r="B35" s="68"/>
      <c r="C35" s="67" t="s">
        <v>16</v>
      </c>
      <c r="D35" s="68" t="s">
        <v>31</v>
      </c>
      <c r="E35" s="66">
        <v>1</v>
      </c>
      <c r="F35" s="66">
        <v>0</v>
      </c>
      <c r="G35" s="22"/>
    </row>
    <row r="36" spans="1:8" x14ac:dyDescent="0.25">
      <c r="A36" s="77"/>
      <c r="B36" s="68">
        <v>42033</v>
      </c>
      <c r="C36" s="67" t="s">
        <v>15</v>
      </c>
      <c r="D36" s="68" t="s">
        <v>4</v>
      </c>
      <c r="E36" s="66">
        <v>0</v>
      </c>
      <c r="F36" s="66">
        <v>1</v>
      </c>
      <c r="G36" s="22"/>
    </row>
    <row r="37" spans="1:8" x14ac:dyDescent="0.25">
      <c r="A37" s="77"/>
      <c r="B37" s="68"/>
      <c r="C37" s="67" t="s">
        <v>32</v>
      </c>
      <c r="D37" s="68" t="s">
        <v>6</v>
      </c>
      <c r="E37" s="66">
        <v>0</v>
      </c>
      <c r="F37" s="66">
        <v>1</v>
      </c>
      <c r="G37" s="22"/>
    </row>
    <row r="38" spans="1:8" x14ac:dyDescent="0.25">
      <c r="A38" s="77"/>
      <c r="B38" s="68"/>
      <c r="C38" s="67" t="s">
        <v>8</v>
      </c>
      <c r="D38" s="68" t="s">
        <v>65</v>
      </c>
      <c r="E38" s="66">
        <v>1</v>
      </c>
      <c r="F38" s="66">
        <v>0</v>
      </c>
      <c r="G38" s="22"/>
    </row>
    <row r="39" spans="1:8" x14ac:dyDescent="0.25">
      <c r="A39" s="77"/>
      <c r="B39" s="68">
        <v>42034</v>
      </c>
      <c r="C39" s="67" t="s">
        <v>33</v>
      </c>
      <c r="D39" s="68" t="s">
        <v>7</v>
      </c>
      <c r="E39" s="66">
        <v>0</v>
      </c>
      <c r="F39" s="66">
        <v>1</v>
      </c>
      <c r="G39" s="22"/>
    </row>
    <row r="40" spans="1:8" x14ac:dyDescent="0.25">
      <c r="A40" s="77"/>
      <c r="B40" s="68"/>
      <c r="C40" s="67" t="s">
        <v>4</v>
      </c>
      <c r="D40" s="68" t="s">
        <v>8</v>
      </c>
      <c r="E40" s="66">
        <v>1</v>
      </c>
      <c r="F40" s="66">
        <v>0</v>
      </c>
      <c r="G40" s="22"/>
    </row>
    <row r="41" spans="1:8" x14ac:dyDescent="0.25">
      <c r="A41" s="77"/>
      <c r="B41" s="68">
        <v>42037</v>
      </c>
      <c r="C41" s="67" t="s">
        <v>15</v>
      </c>
      <c r="D41" s="68" t="s">
        <v>4</v>
      </c>
      <c r="E41" s="66">
        <v>0</v>
      </c>
      <c r="F41" s="66">
        <v>1</v>
      </c>
      <c r="G41" s="22"/>
      <c r="H41" t="s">
        <v>35</v>
      </c>
    </row>
    <row r="42" spans="1:8" x14ac:dyDescent="0.25">
      <c r="A42" s="77"/>
      <c r="B42" s="68"/>
      <c r="C42" s="67" t="s">
        <v>6</v>
      </c>
      <c r="D42" s="68" t="s">
        <v>64</v>
      </c>
      <c r="E42" s="66">
        <v>1</v>
      </c>
      <c r="F42" s="66">
        <v>0</v>
      </c>
      <c r="G42" s="22"/>
    </row>
    <row r="43" spans="1:8" x14ac:dyDescent="0.25">
      <c r="A43" s="77"/>
      <c r="B43" s="68">
        <v>42038</v>
      </c>
      <c r="C43" s="67" t="s">
        <v>9</v>
      </c>
      <c r="D43" s="68" t="s">
        <v>3</v>
      </c>
      <c r="E43" s="66">
        <v>0</v>
      </c>
      <c r="F43" s="66">
        <v>1</v>
      </c>
      <c r="G43" s="22"/>
    </row>
    <row r="44" spans="1:8" x14ac:dyDescent="0.25">
      <c r="A44" s="77"/>
      <c r="B44" s="68"/>
      <c r="C44" s="67" t="s">
        <v>8</v>
      </c>
      <c r="D44" s="68" t="s">
        <v>3</v>
      </c>
      <c r="E44" s="66">
        <v>0</v>
      </c>
      <c r="F44" s="66">
        <v>1</v>
      </c>
      <c r="G44" s="22"/>
    </row>
    <row r="45" spans="1:8" x14ac:dyDescent="0.25">
      <c r="A45" s="77"/>
      <c r="B45" s="68"/>
      <c r="C45" s="67" t="s">
        <v>4</v>
      </c>
      <c r="D45" s="68" t="s">
        <v>65</v>
      </c>
      <c r="E45" s="66">
        <v>1</v>
      </c>
      <c r="F45" s="66">
        <v>0</v>
      </c>
      <c r="G45" s="22"/>
    </row>
    <row r="46" spans="1:8" x14ac:dyDescent="0.25">
      <c r="A46" s="77"/>
      <c r="B46" s="68">
        <v>42039</v>
      </c>
      <c r="C46" s="67" t="s">
        <v>4</v>
      </c>
      <c r="D46" s="68" t="s">
        <v>3</v>
      </c>
      <c r="E46" s="66">
        <v>0</v>
      </c>
      <c r="F46" s="66">
        <v>1</v>
      </c>
      <c r="G46" s="22"/>
    </row>
    <row r="47" spans="1:8" x14ac:dyDescent="0.25">
      <c r="A47" s="77"/>
      <c r="B47" s="68"/>
      <c r="C47" s="67" t="s">
        <v>65</v>
      </c>
      <c r="D47" s="68" t="s">
        <v>64</v>
      </c>
      <c r="E47" s="66">
        <v>0</v>
      </c>
      <c r="F47" s="66">
        <v>1</v>
      </c>
      <c r="G47" s="22"/>
    </row>
    <row r="48" spans="1:8" x14ac:dyDescent="0.25">
      <c r="A48" s="77"/>
      <c r="B48" s="68"/>
      <c r="C48" s="67" t="s">
        <v>6</v>
      </c>
      <c r="D48" s="68" t="s">
        <v>8</v>
      </c>
      <c r="E48" s="66">
        <v>0.5</v>
      </c>
      <c r="F48" s="66">
        <v>0.5</v>
      </c>
      <c r="G48" s="22"/>
    </row>
    <row r="49" spans="1:8" x14ac:dyDescent="0.25">
      <c r="A49" s="77"/>
      <c r="B49" s="68">
        <v>42040</v>
      </c>
      <c r="C49" s="67" t="s">
        <v>16</v>
      </c>
      <c r="D49" s="68" t="s">
        <v>3</v>
      </c>
      <c r="E49" s="66">
        <v>0</v>
      </c>
      <c r="F49" s="66">
        <v>1</v>
      </c>
      <c r="G49" s="22"/>
    </row>
    <row r="50" spans="1:8" x14ac:dyDescent="0.25">
      <c r="A50" s="77"/>
      <c r="B50" s="68"/>
      <c r="C50" s="67" t="s">
        <v>64</v>
      </c>
      <c r="D50" s="68" t="s">
        <v>15</v>
      </c>
      <c r="E50" s="66">
        <v>1</v>
      </c>
      <c r="F50" s="66">
        <v>0</v>
      </c>
      <c r="G50" s="22"/>
    </row>
    <row r="51" spans="1:8" x14ac:dyDescent="0.25">
      <c r="A51" s="77"/>
      <c r="B51" s="68"/>
      <c r="C51" s="67" t="s">
        <v>65</v>
      </c>
      <c r="D51" s="68" t="s">
        <v>8</v>
      </c>
      <c r="E51" s="66">
        <v>1</v>
      </c>
      <c r="F51" s="66">
        <v>0</v>
      </c>
      <c r="G51" s="22"/>
    </row>
    <row r="52" spans="1:8" x14ac:dyDescent="0.25">
      <c r="A52" s="77"/>
      <c r="B52" s="68"/>
      <c r="C52" s="67" t="s">
        <v>34</v>
      </c>
      <c r="D52" s="68" t="s">
        <v>18</v>
      </c>
      <c r="E52" s="66">
        <v>1</v>
      </c>
      <c r="F52" s="66">
        <v>0</v>
      </c>
      <c r="G52" s="22"/>
    </row>
    <row r="53" spans="1:8" x14ac:dyDescent="0.25">
      <c r="A53" s="77"/>
      <c r="B53" s="68">
        <v>42041</v>
      </c>
      <c r="C53" s="67" t="s">
        <v>4</v>
      </c>
      <c r="D53" s="68" t="s">
        <v>15</v>
      </c>
      <c r="E53" s="66">
        <v>1</v>
      </c>
      <c r="F53" s="66">
        <v>0</v>
      </c>
      <c r="G53" s="22"/>
    </row>
    <row r="54" spans="1:8" x14ac:dyDescent="0.25">
      <c r="A54" s="77"/>
      <c r="B54" s="68"/>
      <c r="C54" s="67" t="s">
        <v>6</v>
      </c>
      <c r="D54" s="68" t="s">
        <v>65</v>
      </c>
      <c r="E54" s="66">
        <v>0</v>
      </c>
      <c r="F54" s="66">
        <v>1</v>
      </c>
      <c r="G54" s="22"/>
    </row>
    <row r="55" spans="1:8" x14ac:dyDescent="0.25">
      <c r="A55" s="77"/>
      <c r="B55" s="68">
        <v>42045</v>
      </c>
      <c r="C55" s="67" t="s">
        <v>5</v>
      </c>
      <c r="D55" s="68" t="s">
        <v>6</v>
      </c>
      <c r="E55" s="66">
        <v>0</v>
      </c>
      <c r="F55" s="66">
        <v>1</v>
      </c>
      <c r="G55" s="22"/>
    </row>
    <row r="56" spans="1:8" x14ac:dyDescent="0.25">
      <c r="A56" s="77"/>
      <c r="B56" s="68"/>
      <c r="C56" s="67" t="s">
        <v>8</v>
      </c>
      <c r="D56" s="68" t="s">
        <v>9</v>
      </c>
      <c r="E56" s="66">
        <v>1</v>
      </c>
      <c r="F56" s="66">
        <v>0</v>
      </c>
      <c r="G56" s="22"/>
    </row>
    <row r="57" spans="1:8" x14ac:dyDescent="0.25">
      <c r="A57" s="77"/>
      <c r="B57" s="68"/>
      <c r="C57" s="67" t="s">
        <v>65</v>
      </c>
      <c r="D57" s="68" t="s">
        <v>3</v>
      </c>
      <c r="E57" s="66">
        <v>0</v>
      </c>
      <c r="F57" s="66">
        <v>1</v>
      </c>
      <c r="G57" s="22"/>
    </row>
    <row r="58" spans="1:8" x14ac:dyDescent="0.25">
      <c r="A58" s="77"/>
      <c r="B58" s="68">
        <v>42046</v>
      </c>
      <c r="C58" s="67" t="s">
        <v>3</v>
      </c>
      <c r="D58" s="68" t="s">
        <v>6</v>
      </c>
      <c r="E58" s="66">
        <v>1</v>
      </c>
      <c r="F58" s="66">
        <v>0</v>
      </c>
      <c r="G58" s="22"/>
      <c r="H58" t="s">
        <v>37</v>
      </c>
    </row>
    <row r="59" spans="1:8" x14ac:dyDescent="0.25">
      <c r="A59" s="77"/>
      <c r="B59" s="68"/>
      <c r="C59" s="67" t="s">
        <v>15</v>
      </c>
      <c r="D59" s="68" t="s">
        <v>32</v>
      </c>
      <c r="E59" s="66">
        <v>1</v>
      </c>
      <c r="F59" s="66">
        <v>0</v>
      </c>
      <c r="G59" s="22"/>
    </row>
    <row r="60" spans="1:8" x14ac:dyDescent="0.25">
      <c r="A60" s="77"/>
      <c r="B60" s="68">
        <v>42048</v>
      </c>
      <c r="C60" s="67" t="s">
        <v>8</v>
      </c>
      <c r="D60" s="68" t="s">
        <v>3</v>
      </c>
      <c r="E60" s="66">
        <v>0</v>
      </c>
      <c r="F60" s="66">
        <v>1</v>
      </c>
      <c r="G60" s="22"/>
    </row>
    <row r="61" spans="1:8" x14ac:dyDescent="0.25">
      <c r="A61" s="77"/>
      <c r="B61" s="68"/>
      <c r="C61" s="67" t="s">
        <v>9</v>
      </c>
      <c r="D61" s="68" t="s">
        <v>65</v>
      </c>
      <c r="E61" s="66">
        <v>0.5</v>
      </c>
      <c r="F61" s="66">
        <v>0.5</v>
      </c>
      <c r="G61" s="22"/>
    </row>
    <row r="62" spans="1:8" x14ac:dyDescent="0.25">
      <c r="A62" s="77"/>
      <c r="B62" s="68"/>
      <c r="C62" s="67" t="s">
        <v>64</v>
      </c>
      <c r="D62" s="68" t="s">
        <v>15</v>
      </c>
      <c r="E62" s="66">
        <v>1</v>
      </c>
      <c r="F62" s="66">
        <v>0</v>
      </c>
      <c r="G62" s="22"/>
    </row>
    <row r="63" spans="1:8" x14ac:dyDescent="0.25">
      <c r="A63" s="77"/>
      <c r="B63" s="68">
        <v>42051</v>
      </c>
      <c r="C63" s="67" t="s">
        <v>3</v>
      </c>
      <c r="D63" s="68" t="s">
        <v>4</v>
      </c>
      <c r="E63" s="66">
        <v>0</v>
      </c>
      <c r="F63" s="66">
        <v>1</v>
      </c>
      <c r="G63" s="22"/>
    </row>
    <row r="64" spans="1:8" x14ac:dyDescent="0.25">
      <c r="A64" s="77"/>
      <c r="B64" s="68"/>
      <c r="C64" s="67" t="s">
        <v>65</v>
      </c>
      <c r="D64" s="68" t="s">
        <v>9</v>
      </c>
      <c r="E64" s="66">
        <v>1</v>
      </c>
      <c r="F64" s="66">
        <v>0</v>
      </c>
      <c r="G64" s="22"/>
    </row>
    <row r="65" spans="1:8" x14ac:dyDescent="0.25">
      <c r="A65" s="77"/>
      <c r="B65" s="68">
        <v>42052</v>
      </c>
      <c r="C65" s="67" t="s">
        <v>9</v>
      </c>
      <c r="D65" s="68" t="s">
        <v>4</v>
      </c>
      <c r="E65" s="66">
        <v>0.5</v>
      </c>
      <c r="F65" s="66">
        <v>0.5</v>
      </c>
      <c r="G65" s="22"/>
    </row>
    <row r="66" spans="1:8" x14ac:dyDescent="0.25">
      <c r="A66" s="77"/>
      <c r="B66" s="68"/>
      <c r="C66" s="67" t="s">
        <v>65</v>
      </c>
      <c r="D66" s="68" t="s">
        <v>8</v>
      </c>
      <c r="E66" s="66">
        <v>1</v>
      </c>
      <c r="F66" s="66">
        <v>0</v>
      </c>
      <c r="G66" s="22"/>
    </row>
    <row r="67" spans="1:8" x14ac:dyDescent="0.25">
      <c r="A67" s="77"/>
      <c r="B67" s="68">
        <v>42054</v>
      </c>
      <c r="C67" s="67" t="s">
        <v>3</v>
      </c>
      <c r="D67" s="68" t="s">
        <v>6</v>
      </c>
      <c r="E67" s="66">
        <v>1</v>
      </c>
      <c r="F67" s="66">
        <v>0</v>
      </c>
      <c r="G67" s="22"/>
    </row>
    <row r="68" spans="1:8" x14ac:dyDescent="0.25">
      <c r="A68" s="77"/>
      <c r="B68" s="68"/>
      <c r="C68" s="67" t="s">
        <v>8</v>
      </c>
      <c r="D68" s="68" t="s">
        <v>9</v>
      </c>
      <c r="E68" s="66">
        <v>0</v>
      </c>
      <c r="F68" s="66">
        <v>1</v>
      </c>
      <c r="G68" s="22"/>
    </row>
    <row r="69" spans="1:8" x14ac:dyDescent="0.25">
      <c r="B69" s="60">
        <v>42058</v>
      </c>
      <c r="C69" s="61" t="s">
        <v>4</v>
      </c>
      <c r="D69" s="60" t="s">
        <v>3</v>
      </c>
      <c r="E69" s="63">
        <v>1</v>
      </c>
      <c r="F69" s="63">
        <v>0</v>
      </c>
      <c r="G69" s="22"/>
    </row>
    <row r="70" spans="1:8" x14ac:dyDescent="0.25">
      <c r="B70" s="60"/>
      <c r="C70" s="61" t="s">
        <v>8</v>
      </c>
      <c r="D70" s="60" t="s">
        <v>15</v>
      </c>
      <c r="E70" s="63">
        <v>1</v>
      </c>
      <c r="F70" s="63">
        <v>0</v>
      </c>
      <c r="G70" s="22"/>
    </row>
    <row r="71" spans="1:8" x14ac:dyDescent="0.25">
      <c r="B71" s="60">
        <v>42059</v>
      </c>
      <c r="C71" s="61" t="s">
        <v>9</v>
      </c>
      <c r="D71" s="60" t="s">
        <v>3</v>
      </c>
      <c r="E71" s="63">
        <v>0</v>
      </c>
      <c r="F71" s="63">
        <v>1</v>
      </c>
      <c r="G71" s="22"/>
    </row>
    <row r="72" spans="1:8" ht="14.25" customHeight="1" x14ac:dyDescent="0.25">
      <c r="B72" s="60"/>
      <c r="C72" s="61" t="s">
        <v>6</v>
      </c>
      <c r="D72" s="60" t="s">
        <v>31</v>
      </c>
      <c r="E72" s="63">
        <v>1</v>
      </c>
      <c r="F72" s="63">
        <v>0</v>
      </c>
      <c r="G72" s="22"/>
      <c r="H72" t="s">
        <v>56</v>
      </c>
    </row>
    <row r="73" spans="1:8" ht="14.25" customHeight="1" x14ac:dyDescent="0.25">
      <c r="B73" s="60"/>
      <c r="C73" s="61" t="s">
        <v>65</v>
      </c>
      <c r="D73" s="60" t="s">
        <v>8</v>
      </c>
      <c r="E73" s="63">
        <v>1</v>
      </c>
      <c r="F73" s="63">
        <v>0</v>
      </c>
      <c r="G73" s="22"/>
    </row>
    <row r="74" spans="1:8" ht="14.25" customHeight="1" x14ac:dyDescent="0.25">
      <c r="B74" s="60">
        <v>42060</v>
      </c>
      <c r="C74" s="61" t="s">
        <v>64</v>
      </c>
      <c r="D74" s="60" t="s">
        <v>9</v>
      </c>
      <c r="E74" s="63">
        <v>1</v>
      </c>
      <c r="F74" s="63">
        <v>0</v>
      </c>
      <c r="G74" s="22"/>
    </row>
    <row r="75" spans="1:8" ht="14.25" customHeight="1" x14ac:dyDescent="0.25">
      <c r="B75" s="60"/>
      <c r="C75" s="61" t="s">
        <v>15</v>
      </c>
      <c r="D75" s="60" t="s">
        <v>6</v>
      </c>
      <c r="E75" s="63">
        <v>0</v>
      </c>
      <c r="F75" s="63">
        <v>1</v>
      </c>
      <c r="G75" s="22"/>
    </row>
    <row r="76" spans="1:8" ht="14.25" customHeight="1" x14ac:dyDescent="0.25">
      <c r="B76" s="60">
        <v>42061</v>
      </c>
      <c r="C76" s="61" t="s">
        <v>4</v>
      </c>
      <c r="D76" s="60" t="s">
        <v>8</v>
      </c>
      <c r="E76" s="63">
        <v>1</v>
      </c>
      <c r="F76" s="63">
        <v>0</v>
      </c>
      <c r="G76" s="22"/>
    </row>
    <row r="77" spans="1:8" ht="14.25" customHeight="1" x14ac:dyDescent="0.25">
      <c r="B77" s="60"/>
      <c r="C77" s="61" t="s">
        <v>15</v>
      </c>
      <c r="D77" s="60" t="s">
        <v>3</v>
      </c>
      <c r="E77" s="63">
        <v>0</v>
      </c>
      <c r="F77" s="63">
        <v>1</v>
      </c>
      <c r="G77" s="22"/>
    </row>
    <row r="78" spans="1:8" ht="14.25" customHeight="1" x14ac:dyDescent="0.25">
      <c r="B78" s="60"/>
      <c r="C78" s="61" t="s">
        <v>17</v>
      </c>
      <c r="D78" s="60" t="s">
        <v>34</v>
      </c>
      <c r="E78" s="63">
        <v>1</v>
      </c>
      <c r="F78" s="63">
        <v>0</v>
      </c>
      <c r="G78" s="22"/>
    </row>
    <row r="79" spans="1:8" ht="14.25" customHeight="1" x14ac:dyDescent="0.25">
      <c r="B79" s="60"/>
      <c r="C79" s="61" t="s">
        <v>32</v>
      </c>
      <c r="D79" s="60" t="s">
        <v>17</v>
      </c>
      <c r="E79" s="63">
        <v>0</v>
      </c>
      <c r="F79" s="63">
        <v>1</v>
      </c>
      <c r="G79" s="22"/>
    </row>
    <row r="80" spans="1:8" ht="14.25" customHeight="1" x14ac:dyDescent="0.25">
      <c r="B80" s="60"/>
      <c r="C80" s="61" t="s">
        <v>65</v>
      </c>
      <c r="D80" s="60" t="s">
        <v>9</v>
      </c>
      <c r="E80" s="63">
        <v>0</v>
      </c>
      <c r="F80" s="63">
        <v>1</v>
      </c>
      <c r="G80" s="22"/>
    </row>
    <row r="81" spans="2:7" ht="14.25" customHeight="1" x14ac:dyDescent="0.25">
      <c r="B81" s="60">
        <v>42062</v>
      </c>
      <c r="C81" s="61" t="s">
        <v>65</v>
      </c>
      <c r="D81" s="60" t="s">
        <v>4</v>
      </c>
      <c r="E81" s="63">
        <v>0</v>
      </c>
      <c r="F81" s="63">
        <v>1</v>
      </c>
      <c r="G81" s="22"/>
    </row>
    <row r="82" spans="2:7" ht="14.25" customHeight="1" x14ac:dyDescent="0.25">
      <c r="B82" s="60"/>
      <c r="C82" s="61" t="s">
        <v>6</v>
      </c>
      <c r="D82" s="60" t="s">
        <v>15</v>
      </c>
      <c r="E82" s="63">
        <v>1</v>
      </c>
      <c r="F82" s="63">
        <v>0</v>
      </c>
      <c r="G82" s="22"/>
    </row>
    <row r="83" spans="2:7" ht="14.25" customHeight="1" x14ac:dyDescent="0.25">
      <c r="B83" s="60">
        <v>42065</v>
      </c>
      <c r="C83" s="61" t="s">
        <v>3</v>
      </c>
      <c r="D83" s="60" t="s">
        <v>8</v>
      </c>
      <c r="E83" s="63">
        <v>1</v>
      </c>
      <c r="F83" s="63">
        <v>0</v>
      </c>
      <c r="G83" s="22"/>
    </row>
    <row r="84" spans="2:7" ht="14.25" customHeight="1" x14ac:dyDescent="0.25">
      <c r="B84" s="60"/>
      <c r="C84" s="61" t="s">
        <v>4</v>
      </c>
      <c r="D84" s="60" t="s">
        <v>65</v>
      </c>
      <c r="E84" s="63">
        <v>1</v>
      </c>
      <c r="F84" s="63">
        <v>0</v>
      </c>
      <c r="G84" s="22"/>
    </row>
    <row r="85" spans="2:7" ht="14.25" customHeight="1" x14ac:dyDescent="0.25">
      <c r="B85" s="60">
        <v>42066</v>
      </c>
      <c r="C85" s="61" t="s">
        <v>17</v>
      </c>
      <c r="D85" s="60" t="s">
        <v>57</v>
      </c>
      <c r="E85" s="63">
        <v>0</v>
      </c>
      <c r="F85" s="63">
        <v>1</v>
      </c>
      <c r="G85" s="22"/>
    </row>
    <row r="86" spans="2:7" ht="14.25" customHeight="1" x14ac:dyDescent="0.25">
      <c r="B86" s="60"/>
      <c r="C86" s="61" t="s">
        <v>3</v>
      </c>
      <c r="D86" s="60" t="s">
        <v>65</v>
      </c>
      <c r="E86" s="63">
        <v>1</v>
      </c>
      <c r="F86" s="63">
        <v>0</v>
      </c>
      <c r="G86" s="22"/>
    </row>
    <row r="87" spans="2:7" ht="14.25" customHeight="1" x14ac:dyDescent="0.25">
      <c r="B87" s="60"/>
      <c r="C87" s="61" t="s">
        <v>9</v>
      </c>
      <c r="D87" s="60" t="s">
        <v>4</v>
      </c>
      <c r="E87" s="63">
        <v>1</v>
      </c>
      <c r="F87" s="63">
        <v>0</v>
      </c>
      <c r="G87" s="22"/>
    </row>
    <row r="88" spans="2:7" ht="14.25" customHeight="1" x14ac:dyDescent="0.25">
      <c r="B88" s="60"/>
      <c r="C88" s="61" t="s">
        <v>32</v>
      </c>
      <c r="D88" s="60" t="s">
        <v>34</v>
      </c>
      <c r="E88" s="63">
        <v>1</v>
      </c>
      <c r="F88" s="63">
        <v>0</v>
      </c>
      <c r="G88" s="22"/>
    </row>
    <row r="89" spans="2:7" ht="14.25" customHeight="1" x14ac:dyDescent="0.25">
      <c r="B89" s="60">
        <v>42067</v>
      </c>
      <c r="C89" s="61" t="s">
        <v>3</v>
      </c>
      <c r="D89" s="60" t="s">
        <v>8</v>
      </c>
      <c r="E89" s="63">
        <v>1</v>
      </c>
      <c r="F89" s="63">
        <v>0</v>
      </c>
      <c r="G89" s="22"/>
    </row>
    <row r="90" spans="2:7" ht="14.25" customHeight="1" x14ac:dyDescent="0.25">
      <c r="B90" s="60"/>
      <c r="C90" s="61" t="s">
        <v>34</v>
      </c>
      <c r="D90" s="60" t="s">
        <v>6</v>
      </c>
      <c r="E90" s="63">
        <v>0</v>
      </c>
      <c r="F90" s="63">
        <v>1</v>
      </c>
      <c r="G90" s="22"/>
    </row>
    <row r="91" spans="2:7" ht="14.25" customHeight="1" x14ac:dyDescent="0.25">
      <c r="B91" s="60">
        <v>42068</v>
      </c>
      <c r="C91" s="61" t="s">
        <v>65</v>
      </c>
      <c r="D91" s="60" t="s">
        <v>16</v>
      </c>
      <c r="E91" s="63">
        <v>1</v>
      </c>
      <c r="F91" s="63">
        <v>0</v>
      </c>
      <c r="G91" s="22"/>
    </row>
    <row r="92" spans="2:7" ht="14.25" customHeight="1" x14ac:dyDescent="0.25">
      <c r="B92" s="60"/>
      <c r="C92" s="61" t="s">
        <v>58</v>
      </c>
      <c r="D92" s="60" t="s">
        <v>32</v>
      </c>
      <c r="E92" s="63">
        <v>1</v>
      </c>
      <c r="F92" s="63">
        <v>0</v>
      </c>
      <c r="G92" s="22"/>
    </row>
    <row r="93" spans="2:7" ht="12" customHeight="1" x14ac:dyDescent="0.25">
      <c r="B93" s="60">
        <v>42069</v>
      </c>
      <c r="C93" s="61" t="s">
        <v>6</v>
      </c>
      <c r="D93" s="60" t="s">
        <v>4</v>
      </c>
      <c r="E93" s="63">
        <v>1</v>
      </c>
      <c r="F93" s="63">
        <v>0</v>
      </c>
      <c r="G93" s="22"/>
    </row>
    <row r="94" spans="2:7" ht="14.25" customHeight="1" x14ac:dyDescent="0.25">
      <c r="B94" s="60"/>
      <c r="C94" s="61" t="s">
        <v>65</v>
      </c>
      <c r="D94" s="60" t="s">
        <v>8</v>
      </c>
      <c r="E94" s="63">
        <v>0</v>
      </c>
      <c r="F94" s="63">
        <v>1</v>
      </c>
      <c r="G94" s="22"/>
    </row>
    <row r="95" spans="2:7" ht="14.25" customHeight="1" x14ac:dyDescent="0.25">
      <c r="B95" s="60">
        <v>42074</v>
      </c>
      <c r="C95" s="61" t="s">
        <v>65</v>
      </c>
      <c r="D95" s="60" t="s">
        <v>8</v>
      </c>
      <c r="E95" s="63">
        <v>1</v>
      </c>
      <c r="F95" s="63">
        <v>0</v>
      </c>
      <c r="G95" s="22"/>
    </row>
    <row r="96" spans="2:7" ht="14.25" customHeight="1" x14ac:dyDescent="0.25">
      <c r="B96" s="60">
        <v>42075</v>
      </c>
      <c r="C96" s="61" t="s">
        <v>8</v>
      </c>
      <c r="D96" s="60" t="s">
        <v>64</v>
      </c>
      <c r="E96" s="63">
        <v>0</v>
      </c>
      <c r="F96" s="63">
        <v>1</v>
      </c>
      <c r="G96" s="22"/>
    </row>
    <row r="97" spans="1:8" ht="14.25" customHeight="1" x14ac:dyDescent="0.25">
      <c r="B97" s="60">
        <v>42076</v>
      </c>
      <c r="C97" s="61" t="s">
        <v>6</v>
      </c>
      <c r="D97" s="60" t="s">
        <v>65</v>
      </c>
      <c r="E97" s="63">
        <v>1</v>
      </c>
      <c r="F97" s="63">
        <v>0</v>
      </c>
      <c r="G97" s="22"/>
    </row>
    <row r="98" spans="1:8" ht="14.25" customHeight="1" x14ac:dyDescent="0.25">
      <c r="B98" s="60"/>
      <c r="C98" s="61" t="s">
        <v>64</v>
      </c>
      <c r="D98" s="60" t="s">
        <v>8</v>
      </c>
      <c r="E98" s="63">
        <v>1</v>
      </c>
      <c r="F98" s="63">
        <v>0</v>
      </c>
      <c r="G98" s="22"/>
    </row>
    <row r="99" spans="1:8" ht="14.25" customHeight="1" x14ac:dyDescent="0.25">
      <c r="B99" s="60"/>
      <c r="C99" s="61" t="s">
        <v>4</v>
      </c>
      <c r="D99" s="60" t="s">
        <v>15</v>
      </c>
      <c r="E99" s="63">
        <v>1</v>
      </c>
      <c r="F99" s="63">
        <v>0</v>
      </c>
      <c r="G99" s="22"/>
    </row>
    <row r="100" spans="1:8" ht="14.25" customHeight="1" x14ac:dyDescent="0.25">
      <c r="B100" s="60">
        <v>42079</v>
      </c>
      <c r="C100" s="61" t="s">
        <v>17</v>
      </c>
      <c r="D100" s="60" t="s">
        <v>6</v>
      </c>
      <c r="E100" s="63">
        <v>1</v>
      </c>
      <c r="F100" s="63">
        <v>0</v>
      </c>
      <c r="G100" s="22"/>
    </row>
    <row r="101" spans="1:8" ht="14.25" customHeight="1" x14ac:dyDescent="0.25">
      <c r="B101" s="60"/>
      <c r="C101" s="61" t="s">
        <v>8</v>
      </c>
      <c r="D101" s="60" t="s">
        <v>3</v>
      </c>
      <c r="E101" s="63">
        <v>0</v>
      </c>
      <c r="F101" s="63">
        <v>1</v>
      </c>
      <c r="G101" s="22"/>
    </row>
    <row r="102" spans="1:8" ht="14.25" customHeight="1" x14ac:dyDescent="0.25">
      <c r="A102" s="84">
        <v>42080</v>
      </c>
      <c r="B102" s="60">
        <v>42080</v>
      </c>
      <c r="C102" s="61" t="s">
        <v>16</v>
      </c>
      <c r="D102" s="60" t="s">
        <v>4</v>
      </c>
      <c r="E102" s="63">
        <v>0</v>
      </c>
      <c r="F102" s="63">
        <v>1</v>
      </c>
      <c r="G102" s="22"/>
    </row>
    <row r="103" spans="1:8" ht="14.25" customHeight="1" x14ac:dyDescent="0.25">
      <c r="B103" s="60"/>
      <c r="C103" s="61" t="s">
        <v>8</v>
      </c>
      <c r="D103" s="60" t="s">
        <v>6</v>
      </c>
      <c r="E103" s="63">
        <v>1</v>
      </c>
      <c r="F103" s="63">
        <v>0</v>
      </c>
      <c r="G103" s="22"/>
    </row>
    <row r="104" spans="1:8" ht="14.25" customHeight="1" x14ac:dyDescent="0.25">
      <c r="B104" s="60"/>
      <c r="C104" s="61" t="s">
        <v>8</v>
      </c>
      <c r="D104" s="60" t="s">
        <v>17</v>
      </c>
      <c r="E104" s="63">
        <v>1</v>
      </c>
      <c r="F104" s="63">
        <v>0</v>
      </c>
      <c r="G104" s="22"/>
      <c r="H104" t="s">
        <v>59</v>
      </c>
    </row>
    <row r="105" spans="1:8" ht="14.25" customHeight="1" x14ac:dyDescent="0.25">
      <c r="B105" s="60">
        <v>42081</v>
      </c>
      <c r="C105" s="61" t="s">
        <v>3</v>
      </c>
      <c r="D105" s="60" t="s">
        <v>65</v>
      </c>
      <c r="E105" s="63">
        <v>1</v>
      </c>
      <c r="F105" s="63">
        <v>0</v>
      </c>
      <c r="G105" s="22"/>
    </row>
    <row r="106" spans="1:8" ht="14.25" customHeight="1" x14ac:dyDescent="0.25">
      <c r="B106" s="60"/>
      <c r="C106" s="61" t="s">
        <v>8</v>
      </c>
      <c r="D106" s="60" t="s">
        <v>15</v>
      </c>
      <c r="E106" s="63">
        <v>0</v>
      </c>
      <c r="F106" s="63">
        <v>1</v>
      </c>
      <c r="G106" s="22"/>
    </row>
    <row r="107" spans="1:8" ht="14.25" customHeight="1" x14ac:dyDescent="0.25">
      <c r="B107" s="60"/>
      <c r="C107" s="61" t="s">
        <v>17</v>
      </c>
      <c r="D107" s="60" t="s">
        <v>18</v>
      </c>
      <c r="E107" s="63">
        <v>0</v>
      </c>
      <c r="F107" s="63">
        <v>1</v>
      </c>
      <c r="G107" s="22"/>
    </row>
    <row r="108" spans="1:8" ht="14.25" customHeight="1" x14ac:dyDescent="0.25">
      <c r="B108" s="60">
        <v>42082</v>
      </c>
      <c r="C108" s="61" t="s">
        <v>5</v>
      </c>
      <c r="D108" s="60" t="s">
        <v>6</v>
      </c>
      <c r="E108" s="63">
        <v>0</v>
      </c>
      <c r="F108" s="63">
        <v>1</v>
      </c>
      <c r="G108" s="22"/>
    </row>
    <row r="109" spans="1:8" ht="14.25" customHeight="1" x14ac:dyDescent="0.25">
      <c r="B109" s="60"/>
      <c r="C109" s="61" t="s">
        <v>3</v>
      </c>
      <c r="D109" s="60" t="s">
        <v>4</v>
      </c>
      <c r="E109" s="63">
        <v>1</v>
      </c>
      <c r="F109" s="63">
        <v>0</v>
      </c>
      <c r="G109" s="22"/>
    </row>
    <row r="110" spans="1:8" ht="14.25" customHeight="1" x14ac:dyDescent="0.25">
      <c r="B110" s="60">
        <v>42083</v>
      </c>
      <c r="C110" s="61" t="s">
        <v>8</v>
      </c>
      <c r="D110" s="60" t="s">
        <v>65</v>
      </c>
      <c r="E110" s="63">
        <v>0</v>
      </c>
      <c r="F110" s="63">
        <v>1</v>
      </c>
      <c r="G110" s="22"/>
    </row>
    <row r="111" spans="1:8" ht="14.25" customHeight="1" x14ac:dyDescent="0.25">
      <c r="B111" s="60"/>
      <c r="C111" s="61" t="s">
        <v>6</v>
      </c>
      <c r="D111" s="60" t="s">
        <v>15</v>
      </c>
      <c r="E111" s="63">
        <v>1</v>
      </c>
      <c r="F111" s="63">
        <v>0</v>
      </c>
      <c r="G111" s="22"/>
    </row>
    <row r="112" spans="1:8" ht="14.25" customHeight="1" x14ac:dyDescent="0.25">
      <c r="B112" s="60">
        <v>42084</v>
      </c>
      <c r="C112" s="61" t="s">
        <v>3</v>
      </c>
      <c r="D112" s="60" t="s">
        <v>9</v>
      </c>
      <c r="E112" s="63">
        <v>0</v>
      </c>
      <c r="F112" s="63">
        <v>1</v>
      </c>
      <c r="G112" s="22"/>
    </row>
    <row r="113" spans="2:8" ht="14.25" customHeight="1" x14ac:dyDescent="0.25">
      <c r="B113" s="60"/>
      <c r="C113" s="61" t="s">
        <v>17</v>
      </c>
      <c r="D113" s="60" t="s">
        <v>6</v>
      </c>
      <c r="E113" s="63">
        <v>0</v>
      </c>
      <c r="F113" s="63">
        <v>1</v>
      </c>
      <c r="G113" s="22"/>
    </row>
    <row r="114" spans="2:8" ht="14.25" customHeight="1" x14ac:dyDescent="0.25">
      <c r="B114" s="60"/>
      <c r="C114" s="61" t="s">
        <v>58</v>
      </c>
      <c r="D114" s="60" t="s">
        <v>32</v>
      </c>
      <c r="E114" s="63">
        <v>1</v>
      </c>
      <c r="F114" s="63">
        <v>0</v>
      </c>
      <c r="G114" s="22"/>
    </row>
    <row r="115" spans="2:8" ht="14.25" customHeight="1" x14ac:dyDescent="0.25">
      <c r="B115" s="60"/>
      <c r="C115" s="61" t="s">
        <v>8</v>
      </c>
      <c r="D115" s="60" t="s">
        <v>65</v>
      </c>
      <c r="E115" s="63">
        <v>1</v>
      </c>
      <c r="F115" s="63">
        <v>0</v>
      </c>
      <c r="G115" s="22"/>
    </row>
    <row r="116" spans="2:8" ht="14.25" customHeight="1" x14ac:dyDescent="0.25">
      <c r="B116" s="60">
        <v>42088</v>
      </c>
      <c r="C116" s="61" t="s">
        <v>9</v>
      </c>
      <c r="D116" s="60" t="s">
        <v>3</v>
      </c>
      <c r="E116" s="63">
        <v>0</v>
      </c>
      <c r="F116" s="63">
        <v>1</v>
      </c>
      <c r="G116" s="22"/>
    </row>
    <row r="117" spans="2:8" ht="14.25" customHeight="1" x14ac:dyDescent="0.25">
      <c r="B117" s="60"/>
      <c r="C117" s="61" t="s">
        <v>4</v>
      </c>
      <c r="D117" s="60" t="s">
        <v>8</v>
      </c>
      <c r="E117" s="63">
        <v>1</v>
      </c>
      <c r="F117" s="63">
        <v>0</v>
      </c>
      <c r="G117" s="22"/>
    </row>
    <row r="118" spans="2:8" ht="14.25" customHeight="1" x14ac:dyDescent="0.25">
      <c r="B118" s="60"/>
      <c r="C118" s="61" t="s">
        <v>32</v>
      </c>
      <c r="D118" s="60" t="s">
        <v>18</v>
      </c>
      <c r="E118" s="63">
        <v>0</v>
      </c>
      <c r="F118" s="63">
        <v>1</v>
      </c>
      <c r="G118" s="22"/>
    </row>
    <row r="119" spans="2:8" ht="14.25" customHeight="1" x14ac:dyDescent="0.25">
      <c r="B119" s="60"/>
      <c r="C119" s="61" t="s">
        <v>17</v>
      </c>
      <c r="D119" s="60" t="s">
        <v>15</v>
      </c>
      <c r="E119" s="63">
        <v>1</v>
      </c>
      <c r="F119" s="63">
        <v>0</v>
      </c>
      <c r="G119" s="22"/>
    </row>
    <row r="120" spans="2:8" ht="14.25" customHeight="1" x14ac:dyDescent="0.25">
      <c r="B120" s="60"/>
      <c r="C120" s="61" t="s">
        <v>58</v>
      </c>
      <c r="D120" s="60" t="s">
        <v>65</v>
      </c>
      <c r="E120" s="63">
        <v>0</v>
      </c>
      <c r="F120" s="63">
        <v>1</v>
      </c>
      <c r="G120" s="22"/>
    </row>
    <row r="121" spans="2:8" ht="14.25" customHeight="1" x14ac:dyDescent="0.25">
      <c r="B121" s="60">
        <v>42089</v>
      </c>
      <c r="C121" s="61" t="s">
        <v>58</v>
      </c>
      <c r="D121" s="60" t="s">
        <v>17</v>
      </c>
      <c r="E121" s="63">
        <v>0</v>
      </c>
      <c r="F121" s="63">
        <v>1</v>
      </c>
      <c r="G121" s="22"/>
    </row>
    <row r="122" spans="2:8" ht="14.25" customHeight="1" x14ac:dyDescent="0.25">
      <c r="B122" s="60"/>
      <c r="C122" s="61" t="s">
        <v>6</v>
      </c>
      <c r="D122" s="60" t="s">
        <v>64</v>
      </c>
      <c r="E122" s="63">
        <v>1</v>
      </c>
      <c r="F122" s="63">
        <v>0</v>
      </c>
      <c r="G122" s="22"/>
      <c r="H122" t="s">
        <v>60</v>
      </c>
    </row>
    <row r="123" spans="2:8" ht="14.25" customHeight="1" x14ac:dyDescent="0.25">
      <c r="B123" s="60"/>
      <c r="C123" s="61" t="s">
        <v>6</v>
      </c>
      <c r="D123" s="60" t="s">
        <v>17</v>
      </c>
      <c r="E123" s="63">
        <v>1</v>
      </c>
      <c r="F123" s="63">
        <v>0</v>
      </c>
      <c r="G123" s="22"/>
    </row>
    <row r="124" spans="2:8" ht="14.25" customHeight="1" x14ac:dyDescent="0.25">
      <c r="B124" s="60"/>
      <c r="C124" s="61" t="s">
        <v>8</v>
      </c>
      <c r="D124" s="60" t="s">
        <v>5</v>
      </c>
      <c r="E124" s="63">
        <v>1</v>
      </c>
      <c r="F124" s="63">
        <v>0</v>
      </c>
      <c r="G124" s="22"/>
    </row>
    <row r="125" spans="2:8" ht="14.25" customHeight="1" x14ac:dyDescent="0.25">
      <c r="B125" s="60">
        <v>42090</v>
      </c>
      <c r="C125" s="61" t="s">
        <v>8</v>
      </c>
      <c r="D125" s="60" t="s">
        <v>4</v>
      </c>
      <c r="E125" s="63">
        <v>1</v>
      </c>
      <c r="F125" s="63">
        <v>0</v>
      </c>
      <c r="G125" s="22"/>
    </row>
    <row r="126" spans="2:8" ht="14.25" customHeight="1" x14ac:dyDescent="0.25">
      <c r="B126" s="60"/>
      <c r="C126" s="61" t="s">
        <v>8</v>
      </c>
      <c r="D126" s="60" t="s">
        <v>33</v>
      </c>
      <c r="E126" s="63">
        <v>1</v>
      </c>
      <c r="F126" s="63">
        <v>0</v>
      </c>
      <c r="G126" s="22"/>
    </row>
    <row r="127" spans="2:8" ht="14.25" customHeight="1" x14ac:dyDescent="0.25">
      <c r="B127" s="60"/>
      <c r="C127" s="61" t="s">
        <v>32</v>
      </c>
      <c r="D127" s="60" t="s">
        <v>64</v>
      </c>
      <c r="E127" s="63">
        <v>0</v>
      </c>
      <c r="F127" s="63">
        <v>1</v>
      </c>
      <c r="G127" s="22"/>
    </row>
    <row r="128" spans="2:8" ht="14.25" customHeight="1" x14ac:dyDescent="0.25">
      <c r="B128" s="60"/>
      <c r="C128" s="61" t="s">
        <v>65</v>
      </c>
      <c r="D128" s="60" t="s">
        <v>58</v>
      </c>
      <c r="E128" s="63">
        <v>1</v>
      </c>
      <c r="F128" s="63">
        <v>0</v>
      </c>
      <c r="G128" s="22"/>
    </row>
    <row r="129" spans="1:12" ht="14.25" customHeight="1" x14ac:dyDescent="0.25">
      <c r="B129" s="60"/>
      <c r="C129" s="61" t="s">
        <v>6</v>
      </c>
      <c r="D129" s="60" t="s">
        <v>33</v>
      </c>
      <c r="E129" s="63">
        <v>1</v>
      </c>
      <c r="F129" s="63">
        <v>0</v>
      </c>
      <c r="G129" s="22"/>
    </row>
    <row r="130" spans="1:12" ht="14.25" customHeight="1" x14ac:dyDescent="0.25">
      <c r="B130" s="60">
        <v>42093</v>
      </c>
      <c r="C130" s="61" t="s">
        <v>4</v>
      </c>
      <c r="D130" s="60" t="s">
        <v>3</v>
      </c>
      <c r="E130" s="63">
        <v>0</v>
      </c>
      <c r="F130" s="63">
        <v>1</v>
      </c>
      <c r="G130" s="22"/>
    </row>
    <row r="131" spans="1:12" ht="14.25" customHeight="1" x14ac:dyDescent="0.25">
      <c r="B131" s="60">
        <v>42094</v>
      </c>
      <c r="C131" s="61" t="s">
        <v>65</v>
      </c>
      <c r="D131" s="60" t="s">
        <v>4</v>
      </c>
      <c r="E131" s="63">
        <v>0</v>
      </c>
      <c r="F131" s="63">
        <v>1</v>
      </c>
      <c r="G131" s="22"/>
    </row>
    <row r="132" spans="1:12" ht="14.25" customHeight="1" x14ac:dyDescent="0.25">
      <c r="B132" s="60"/>
      <c r="C132" s="61" t="s">
        <v>5</v>
      </c>
      <c r="D132" s="60" t="s">
        <v>64</v>
      </c>
      <c r="E132" s="63">
        <v>1</v>
      </c>
      <c r="F132" s="63">
        <v>0</v>
      </c>
      <c r="G132" s="22"/>
    </row>
    <row r="133" spans="1:12" ht="14.25" customHeight="1" x14ac:dyDescent="0.25">
      <c r="B133" s="60"/>
      <c r="C133" s="60" t="s">
        <v>18</v>
      </c>
      <c r="D133" s="61" t="s">
        <v>6</v>
      </c>
      <c r="E133" s="63">
        <v>0</v>
      </c>
      <c r="F133" s="63">
        <v>1</v>
      </c>
      <c r="G133" s="22"/>
    </row>
    <row r="134" spans="1:12" ht="14.25" customHeight="1" x14ac:dyDescent="0.25">
      <c r="B134" s="60"/>
      <c r="C134" s="61" t="s">
        <v>8</v>
      </c>
      <c r="D134" s="60" t="s">
        <v>3</v>
      </c>
      <c r="E134" s="63">
        <v>0</v>
      </c>
      <c r="F134" s="63">
        <v>1</v>
      </c>
      <c r="G134" s="22"/>
    </row>
    <row r="135" spans="1:12" ht="14.25" customHeight="1" x14ac:dyDescent="0.25">
      <c r="B135" s="23"/>
      <c r="C135" s="24"/>
      <c r="D135" s="23"/>
      <c r="E135" s="14"/>
      <c r="F135" s="14"/>
      <c r="G135" s="22"/>
    </row>
    <row r="136" spans="1:12" ht="14.25" customHeight="1" x14ac:dyDescent="0.25">
      <c r="B136" s="23"/>
      <c r="C136" s="24"/>
      <c r="D136" s="23"/>
      <c r="E136" s="14"/>
      <c r="F136" s="14"/>
      <c r="G136" s="22"/>
    </row>
    <row r="137" spans="1:12" ht="14.25" customHeight="1" x14ac:dyDescent="0.25">
      <c r="B137" s="23"/>
      <c r="C137" s="24"/>
      <c r="D137" s="23"/>
      <c r="E137" s="14"/>
      <c r="F137" s="14"/>
      <c r="G137" s="22"/>
    </row>
    <row r="138" spans="1:12" ht="14.25" customHeight="1" x14ac:dyDescent="0.25">
      <c r="A138" s="78"/>
      <c r="B138" s="69"/>
      <c r="C138" s="70"/>
      <c r="D138" s="69" t="s">
        <v>53</v>
      </c>
      <c r="E138" s="71">
        <f>SUM(E4:E137)</f>
        <v>70.5</v>
      </c>
      <c r="F138" s="71">
        <f>SUM(F4:F137)</f>
        <v>60.5</v>
      </c>
      <c r="G138" s="22">
        <f>E138+F138</f>
        <v>131</v>
      </c>
      <c r="H138" s="9"/>
      <c r="I138" s="9"/>
      <c r="J138" s="9"/>
      <c r="K138" s="9"/>
      <c r="L138" s="9"/>
    </row>
    <row r="139" spans="1:12" x14ac:dyDescent="0.25">
      <c r="B139" s="23"/>
      <c r="C139" s="24"/>
      <c r="D139" s="23"/>
      <c r="E139" s="14"/>
      <c r="F139" s="14"/>
      <c r="G139" s="22"/>
    </row>
    <row r="140" spans="1:12" x14ac:dyDescent="0.25">
      <c r="B140" s="23"/>
      <c r="C140" s="24"/>
      <c r="D140" s="23"/>
      <c r="E140" s="14"/>
      <c r="F140" s="14"/>
      <c r="G140" s="22"/>
    </row>
    <row r="141" spans="1:12" x14ac:dyDescent="0.25">
      <c r="B141" s="23"/>
      <c r="C141" s="24"/>
      <c r="D141" s="23"/>
      <c r="E141" s="14"/>
      <c r="F141" s="14"/>
      <c r="G141" s="22"/>
    </row>
    <row r="142" spans="1:12" x14ac:dyDescent="0.25">
      <c r="B142" s="23"/>
      <c r="C142" s="24"/>
      <c r="D142" s="23"/>
      <c r="E142" s="14"/>
      <c r="F142" s="14"/>
      <c r="G142" s="22"/>
    </row>
    <row r="143" spans="1:12" x14ac:dyDescent="0.25">
      <c r="B143" s="23"/>
      <c r="C143" s="24"/>
      <c r="D143" s="23"/>
      <c r="E143" s="14"/>
      <c r="F143" s="14"/>
      <c r="G143" s="22"/>
    </row>
    <row r="144" spans="1:12" x14ac:dyDescent="0.25">
      <c r="B144" s="23"/>
      <c r="C144" s="24"/>
      <c r="D144" s="23"/>
      <c r="E144" s="14"/>
      <c r="F144" s="14"/>
      <c r="G144" s="22"/>
    </row>
    <row r="145" spans="2:7" x14ac:dyDescent="0.25">
      <c r="B145" s="23"/>
      <c r="C145" s="24"/>
      <c r="D145" s="23"/>
      <c r="E145" s="14"/>
      <c r="F145" s="14"/>
      <c r="G145" s="22"/>
    </row>
    <row r="146" spans="2:7" x14ac:dyDescent="0.25">
      <c r="B146" s="6"/>
      <c r="D146" s="6"/>
      <c r="E146" s="14"/>
      <c r="F146" s="14"/>
      <c r="G146" s="8"/>
    </row>
  </sheetData>
  <autoFilter ref="C3:D134"/>
  <sortState ref="A4:A25">
    <sortCondition ref="A4"/>
  </sortState>
  <dataValidations disablePrompts="1" count="1">
    <dataValidation type="list" allowBlank="1" showInputMessage="1" showErrorMessage="1" sqref="M4:N4">
      <formula1>$A$4:$A$30058</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6"/>
  <sheetViews>
    <sheetView topLeftCell="A127" workbookViewId="0">
      <selection activeCell="J5" sqref="J5"/>
    </sheetView>
  </sheetViews>
  <sheetFormatPr baseColWidth="10" defaultColWidth="9.140625" defaultRowHeight="15" x14ac:dyDescent="0.25"/>
  <cols>
    <col min="1" max="1" width="3.7109375" style="73" customWidth="1"/>
    <col min="2" max="2" width="7.5703125" style="19" customWidth="1"/>
    <col min="3" max="3" width="12" style="19" customWidth="1"/>
    <col min="4" max="4" width="12.85546875" style="19" customWidth="1"/>
    <col min="5" max="6" width="9.140625" style="19"/>
    <col min="7" max="7" width="25.7109375" customWidth="1"/>
    <col min="13" max="13" width="10.5703125" customWidth="1"/>
    <col min="14" max="25" width="10.7109375" customWidth="1"/>
    <col min="26" max="26" width="11.5703125" customWidth="1"/>
  </cols>
  <sheetData>
    <row r="1" spans="1:26" ht="18.75" x14ac:dyDescent="0.3">
      <c r="B1" s="7" t="s">
        <v>46</v>
      </c>
    </row>
    <row r="3" spans="1:26" ht="15.75" thickBot="1" x14ac:dyDescent="0.3">
      <c r="A3" s="74" t="s">
        <v>49</v>
      </c>
      <c r="B3" s="27" t="s">
        <v>0</v>
      </c>
      <c r="C3" s="27" t="s">
        <v>1</v>
      </c>
      <c r="D3" s="27" t="s">
        <v>2</v>
      </c>
      <c r="E3" s="27" t="s">
        <v>1</v>
      </c>
      <c r="F3" s="27" t="s">
        <v>2</v>
      </c>
      <c r="G3" s="44" t="s">
        <v>68</v>
      </c>
      <c r="H3" s="27" t="s">
        <v>44</v>
      </c>
      <c r="I3" s="27" t="s">
        <v>45</v>
      </c>
      <c r="J3" s="25" t="s">
        <v>43</v>
      </c>
    </row>
    <row r="4" spans="1:26" x14ac:dyDescent="0.25">
      <c r="A4" s="73" t="s">
        <v>58</v>
      </c>
      <c r="B4" s="65">
        <v>42095</v>
      </c>
      <c r="C4" s="66" t="s">
        <v>9</v>
      </c>
      <c r="D4" s="66" t="s">
        <v>8</v>
      </c>
      <c r="E4" s="66">
        <v>1</v>
      </c>
      <c r="F4" s="66">
        <v>0</v>
      </c>
      <c r="G4" s="9"/>
      <c r="H4" s="58" t="s">
        <v>3</v>
      </c>
      <c r="I4" s="59" t="s">
        <v>9</v>
      </c>
      <c r="J4" s="36">
        <f>SUMPRODUCT(($C$4:$C$155=$H$4)*($D$4:$D$155=$I$4))+SUMPRODUCT(($C$4:$C$155=$I$4)*($D$4:$D$155=$H$4))</f>
        <v>10</v>
      </c>
    </row>
    <row r="5" spans="1:26" ht="15.75" thickBot="1" x14ac:dyDescent="0.3">
      <c r="A5" s="75" t="s">
        <v>15</v>
      </c>
      <c r="B5" s="65"/>
      <c r="C5" s="66" t="s">
        <v>4</v>
      </c>
      <c r="D5" s="66" t="s">
        <v>15</v>
      </c>
      <c r="E5" s="66">
        <v>1</v>
      </c>
      <c r="F5" s="66">
        <v>0</v>
      </c>
      <c r="G5" s="9"/>
      <c r="H5" s="37">
        <f>SUMPRODUCT(($C$4:$C$155=$H$4)*($D$4:$D$155=$I$4)*($E$4:$E$155))+SUMPRODUCT(($C$4:$C$155=$I$4)*($D$4:$D$155=$H$4)*($F$4:$F$155))</f>
        <v>5.5</v>
      </c>
      <c r="I5" s="38">
        <f>J4-H5</f>
        <v>4.5</v>
      </c>
    </row>
    <row r="6" spans="1:26" x14ac:dyDescent="0.25">
      <c r="A6" s="75" t="s">
        <v>34</v>
      </c>
      <c r="B6" s="65">
        <v>42096</v>
      </c>
      <c r="C6" s="66" t="s">
        <v>8</v>
      </c>
      <c r="D6" s="66" t="s">
        <v>58</v>
      </c>
      <c r="E6" s="66">
        <v>1</v>
      </c>
      <c r="F6" s="66">
        <v>0</v>
      </c>
      <c r="G6" s="22"/>
    </row>
    <row r="7" spans="1:26" x14ac:dyDescent="0.25">
      <c r="A7" s="75" t="s">
        <v>7</v>
      </c>
      <c r="B7" s="65"/>
      <c r="C7" s="66" t="s">
        <v>4</v>
      </c>
      <c r="D7" s="66" t="s">
        <v>64</v>
      </c>
      <c r="E7" s="66">
        <v>0</v>
      </c>
      <c r="F7" s="66">
        <v>1</v>
      </c>
      <c r="G7" s="22"/>
      <c r="H7" s="25" t="s">
        <v>41</v>
      </c>
      <c r="I7" s="25" t="str">
        <f>stat!C6</f>
        <v>stephaneR</v>
      </c>
      <c r="J7" s="25" t="str">
        <f>stat!D6</f>
        <v>dominique</v>
      </c>
      <c r="K7" s="25" t="str">
        <f>stat!E6</f>
        <v>henrique</v>
      </c>
      <c r="L7" s="25" t="str">
        <f>stat!F6</f>
        <v>franckDC</v>
      </c>
      <c r="M7" s="25" t="str">
        <f>stat!G6</f>
        <v>fabien</v>
      </c>
      <c r="N7" s="25" t="str">
        <f>stat!H6</f>
        <v>remy</v>
      </c>
      <c r="O7" s="25" t="str">
        <f>stat!I6</f>
        <v>laurent</v>
      </c>
      <c r="P7" s="25" t="str">
        <f>stat!J6</f>
        <v>franckV</v>
      </c>
      <c r="Q7" s="25" t="str">
        <f>stat!K6</f>
        <v>amokrane</v>
      </c>
      <c r="R7" s="25" t="str">
        <f>stat!L6</f>
        <v>patrick</v>
      </c>
      <c r="S7" s="25" t="str">
        <f>stat!M6</f>
        <v>damien</v>
      </c>
      <c r="T7" s="25" t="str">
        <f>stat!N6</f>
        <v>emile</v>
      </c>
      <c r="U7" s="25" t="str">
        <f>stat!O6</f>
        <v>stephaneB</v>
      </c>
      <c r="V7" s="25" t="str">
        <f>stat!P6</f>
        <v>olivier</v>
      </c>
      <c r="W7" s="25" t="str">
        <f>stat!Q6</f>
        <v>bertrand</v>
      </c>
      <c r="X7" s="25" t="str">
        <f>stat!R6</f>
        <v>joel</v>
      </c>
      <c r="Y7" s="25" t="str">
        <f>stat!S6</f>
        <v>alexandre</v>
      </c>
      <c r="Z7" s="25" t="str">
        <f>stat!T6</f>
        <v>marek</v>
      </c>
    </row>
    <row r="8" spans="1:26" x14ac:dyDescent="0.25">
      <c r="A8" s="75" t="s">
        <v>9</v>
      </c>
      <c r="B8" s="65"/>
      <c r="C8" s="66" t="s">
        <v>34</v>
      </c>
      <c r="D8" s="66" t="s">
        <v>32</v>
      </c>
      <c r="E8" s="66">
        <v>1</v>
      </c>
      <c r="F8" s="66">
        <v>0</v>
      </c>
      <c r="G8" s="22"/>
      <c r="H8" s="25" t="s">
        <v>38</v>
      </c>
      <c r="I8" s="26">
        <f t="shared" ref="I8:U8" si="0">COUNTIF($C:$D,I7)</f>
        <v>32</v>
      </c>
      <c r="J8" s="26">
        <f t="shared" si="0"/>
        <v>28</v>
      </c>
      <c r="K8" s="26">
        <f t="shared" si="0"/>
        <v>26</v>
      </c>
      <c r="L8" s="26">
        <f t="shared" si="0"/>
        <v>25</v>
      </c>
      <c r="M8" s="26">
        <f t="shared" si="0"/>
        <v>36</v>
      </c>
      <c r="N8" s="26">
        <f t="shared" si="0"/>
        <v>14</v>
      </c>
      <c r="O8" s="26">
        <f t="shared" si="0"/>
        <v>26</v>
      </c>
      <c r="P8" s="26">
        <f t="shared" si="0"/>
        <v>42</v>
      </c>
      <c r="Q8" s="26">
        <f t="shared" si="0"/>
        <v>29</v>
      </c>
      <c r="R8" s="26">
        <f t="shared" si="0"/>
        <v>9</v>
      </c>
      <c r="S8" s="26">
        <f t="shared" si="0"/>
        <v>8</v>
      </c>
      <c r="T8" s="26">
        <f t="shared" si="0"/>
        <v>11</v>
      </c>
      <c r="U8" s="26">
        <f t="shared" si="0"/>
        <v>4</v>
      </c>
      <c r="V8" s="26">
        <f t="shared" ref="V8:Z8" si="1">COUNTIF($C:$D,V7)</f>
        <v>1</v>
      </c>
      <c r="W8" s="26">
        <f t="shared" si="1"/>
        <v>1</v>
      </c>
      <c r="X8" s="26">
        <f t="shared" si="1"/>
        <v>7</v>
      </c>
      <c r="Y8" s="26">
        <f t="shared" si="1"/>
        <v>4</v>
      </c>
      <c r="Z8" s="26">
        <f t="shared" si="1"/>
        <v>0</v>
      </c>
    </row>
    <row r="9" spans="1:26" x14ac:dyDescent="0.25">
      <c r="A9" s="75" t="s">
        <v>32</v>
      </c>
      <c r="B9" s="65"/>
      <c r="C9" s="66" t="s">
        <v>9</v>
      </c>
      <c r="D9" s="66" t="s">
        <v>6</v>
      </c>
      <c r="E9" s="66">
        <v>1</v>
      </c>
      <c r="F9" s="66">
        <v>0</v>
      </c>
      <c r="G9" s="22"/>
      <c r="H9" s="25" t="s">
        <v>40</v>
      </c>
      <c r="I9" s="26">
        <f t="shared" ref="I9:Z9" si="2">SUMIFS($E:$E,$C:$C,I$7,$E:$E,1)+SUMIFS($F:$F,$D:$D,I$7,$F:$F,1)</f>
        <v>14</v>
      </c>
      <c r="J9" s="26">
        <f t="shared" si="2"/>
        <v>20</v>
      </c>
      <c r="K9" s="26">
        <f t="shared" si="2"/>
        <v>18</v>
      </c>
      <c r="L9" s="26">
        <f t="shared" si="2"/>
        <v>15</v>
      </c>
      <c r="M9" s="26">
        <f t="shared" si="2"/>
        <v>17</v>
      </c>
      <c r="N9" s="26">
        <f t="shared" si="2"/>
        <v>6</v>
      </c>
      <c r="O9" s="26">
        <f t="shared" si="2"/>
        <v>14</v>
      </c>
      <c r="P9" s="26">
        <f t="shared" si="2"/>
        <v>20</v>
      </c>
      <c r="Q9" s="26">
        <f t="shared" si="2"/>
        <v>12</v>
      </c>
      <c r="R9" s="26">
        <f t="shared" si="2"/>
        <v>2</v>
      </c>
      <c r="S9" s="26">
        <f t="shared" si="2"/>
        <v>3</v>
      </c>
      <c r="T9" s="26">
        <f t="shared" si="2"/>
        <v>2</v>
      </c>
      <c r="U9" s="26">
        <f t="shared" si="2"/>
        <v>2</v>
      </c>
      <c r="V9" s="26">
        <f t="shared" si="2"/>
        <v>1</v>
      </c>
      <c r="W9" s="26">
        <f t="shared" si="2"/>
        <v>1</v>
      </c>
      <c r="X9" s="26">
        <f t="shared" si="2"/>
        <v>0</v>
      </c>
      <c r="Y9" s="26">
        <f t="shared" si="2"/>
        <v>1</v>
      </c>
      <c r="Z9" s="26">
        <f t="shared" si="2"/>
        <v>0</v>
      </c>
    </row>
    <row r="10" spans="1:26" ht="15" customHeight="1" x14ac:dyDescent="0.25">
      <c r="A10" s="75" t="s">
        <v>4</v>
      </c>
      <c r="B10" s="65">
        <v>42097</v>
      </c>
      <c r="C10" s="66" t="s">
        <v>6</v>
      </c>
      <c r="D10" s="66" t="s">
        <v>8</v>
      </c>
      <c r="E10" s="66">
        <v>1</v>
      </c>
      <c r="F10" s="66">
        <v>0</v>
      </c>
      <c r="G10" s="22"/>
      <c r="H10" s="25" t="s">
        <v>39</v>
      </c>
      <c r="I10" s="26">
        <f>I8-I11-I9</f>
        <v>17</v>
      </c>
      <c r="J10" s="26">
        <f>J8-J11-J9</f>
        <v>7</v>
      </c>
      <c r="K10" s="26">
        <f t="shared" ref="K10:S10" si="3">K8-K11-K9</f>
        <v>7</v>
      </c>
      <c r="L10" s="26">
        <f t="shared" si="3"/>
        <v>10</v>
      </c>
      <c r="M10" s="26">
        <f t="shared" si="3"/>
        <v>18</v>
      </c>
      <c r="N10" s="26">
        <f t="shared" si="3"/>
        <v>7</v>
      </c>
      <c r="O10" s="26">
        <f t="shared" si="3"/>
        <v>11</v>
      </c>
      <c r="P10" s="26">
        <f t="shared" si="3"/>
        <v>22</v>
      </c>
      <c r="Q10" s="26">
        <f t="shared" si="3"/>
        <v>17</v>
      </c>
      <c r="R10" s="26">
        <f t="shared" si="3"/>
        <v>7</v>
      </c>
      <c r="S10" s="26">
        <f t="shared" si="3"/>
        <v>5</v>
      </c>
      <c r="T10" s="26">
        <f t="shared" ref="T10:U10" si="4">T8-T11-T9</f>
        <v>8</v>
      </c>
      <c r="U10" s="26">
        <f t="shared" si="4"/>
        <v>2</v>
      </c>
      <c r="V10" s="26">
        <f t="shared" ref="V10:Z10" si="5">V8-V11-V9</f>
        <v>0</v>
      </c>
      <c r="W10" s="26">
        <f t="shared" si="5"/>
        <v>0</v>
      </c>
      <c r="X10" s="26">
        <f t="shared" si="5"/>
        <v>7</v>
      </c>
      <c r="Y10" s="26">
        <f t="shared" si="5"/>
        <v>3</v>
      </c>
      <c r="Z10" s="26">
        <f t="shared" si="5"/>
        <v>0</v>
      </c>
    </row>
    <row r="11" spans="1:26" x14ac:dyDescent="0.25">
      <c r="A11" s="75" t="s">
        <v>64</v>
      </c>
      <c r="B11" s="65"/>
      <c r="C11" s="66" t="s">
        <v>65</v>
      </c>
      <c r="D11" s="66" t="s">
        <v>5</v>
      </c>
      <c r="E11" s="66">
        <v>1</v>
      </c>
      <c r="F11" s="66">
        <v>0</v>
      </c>
      <c r="G11" s="22"/>
      <c r="H11" s="25" t="s">
        <v>42</v>
      </c>
      <c r="I11" s="26">
        <f t="shared" ref="I11:Z11" si="6">SUMIFS($E:$E,$C:$C,I$7,$E:$E,0.5)/0.5+SUMIFS($F:$F,$D:$D,I$7,$F:$F,0.5)/0.5</f>
        <v>1</v>
      </c>
      <c r="J11" s="26">
        <f t="shared" si="6"/>
        <v>1</v>
      </c>
      <c r="K11" s="26">
        <f t="shared" si="6"/>
        <v>1</v>
      </c>
      <c r="L11" s="26">
        <f t="shared" si="6"/>
        <v>0</v>
      </c>
      <c r="M11" s="26">
        <f t="shared" si="6"/>
        <v>1</v>
      </c>
      <c r="N11" s="26">
        <f t="shared" si="6"/>
        <v>1</v>
      </c>
      <c r="O11" s="26">
        <f t="shared" si="6"/>
        <v>1</v>
      </c>
      <c r="P11" s="26">
        <f t="shared" si="6"/>
        <v>0</v>
      </c>
      <c r="Q11" s="26">
        <f t="shared" si="6"/>
        <v>0</v>
      </c>
      <c r="R11" s="26">
        <f t="shared" si="6"/>
        <v>0</v>
      </c>
      <c r="S11" s="26">
        <f t="shared" si="6"/>
        <v>0</v>
      </c>
      <c r="T11" s="26">
        <f t="shared" si="6"/>
        <v>1</v>
      </c>
      <c r="U11" s="26">
        <f t="shared" si="6"/>
        <v>0</v>
      </c>
      <c r="V11" s="26">
        <f t="shared" si="6"/>
        <v>0</v>
      </c>
      <c r="W11" s="26">
        <f t="shared" si="6"/>
        <v>0</v>
      </c>
      <c r="X11" s="26">
        <f t="shared" si="6"/>
        <v>0</v>
      </c>
      <c r="Y11" s="26">
        <f t="shared" si="6"/>
        <v>0</v>
      </c>
      <c r="Z11" s="26">
        <f t="shared" si="6"/>
        <v>0</v>
      </c>
    </row>
    <row r="12" spans="1:26" x14ac:dyDescent="0.25">
      <c r="A12" s="75" t="s">
        <v>8</v>
      </c>
      <c r="B12" s="65">
        <v>42101</v>
      </c>
      <c r="C12" s="66" t="s">
        <v>8</v>
      </c>
      <c r="D12" s="66" t="s">
        <v>64</v>
      </c>
      <c r="E12" s="66">
        <v>1</v>
      </c>
      <c r="F12" s="66">
        <v>0</v>
      </c>
      <c r="G12" s="22"/>
      <c r="H12" s="28" t="s">
        <v>47</v>
      </c>
      <c r="I12" s="29">
        <f>I9*1+I11*0.5</f>
        <v>14.5</v>
      </c>
      <c r="J12" s="29">
        <f>J9*1+J11*0.5</f>
        <v>20.5</v>
      </c>
      <c r="K12" s="29">
        <f t="shared" ref="K12:S12" si="7">K9*1+K11*0.5</f>
        <v>18.5</v>
      </c>
      <c r="L12" s="29">
        <f t="shared" si="7"/>
        <v>15</v>
      </c>
      <c r="M12" s="29">
        <f t="shared" si="7"/>
        <v>17.5</v>
      </c>
      <c r="N12" s="29">
        <f t="shared" si="7"/>
        <v>6.5</v>
      </c>
      <c r="O12" s="29">
        <f t="shared" si="7"/>
        <v>14.5</v>
      </c>
      <c r="P12" s="29">
        <f t="shared" si="7"/>
        <v>20</v>
      </c>
      <c r="Q12" s="29">
        <f t="shared" si="7"/>
        <v>12</v>
      </c>
      <c r="R12" s="29">
        <f t="shared" si="7"/>
        <v>2</v>
      </c>
      <c r="S12" s="29">
        <f t="shared" si="7"/>
        <v>3</v>
      </c>
      <c r="T12" s="29">
        <f t="shared" ref="T12:U12" si="8">T9*1+T11*0.5</f>
        <v>2.5</v>
      </c>
      <c r="U12" s="29">
        <f t="shared" si="8"/>
        <v>2</v>
      </c>
      <c r="V12" s="29">
        <f t="shared" ref="V12:Z12" si="9">V9*1+V11*0.5</f>
        <v>1</v>
      </c>
      <c r="W12" s="29">
        <f t="shared" si="9"/>
        <v>1</v>
      </c>
      <c r="X12" s="29">
        <f t="shared" si="9"/>
        <v>0</v>
      </c>
      <c r="Y12" s="29">
        <f t="shared" si="9"/>
        <v>1</v>
      </c>
      <c r="Z12" s="29">
        <f t="shared" si="9"/>
        <v>0</v>
      </c>
    </row>
    <row r="13" spans="1:26" x14ac:dyDescent="0.25">
      <c r="A13" s="75" t="s">
        <v>3</v>
      </c>
      <c r="B13" s="65"/>
      <c r="C13" s="66" t="s">
        <v>8</v>
      </c>
      <c r="D13" s="66" t="s">
        <v>65</v>
      </c>
      <c r="E13" s="66">
        <v>1</v>
      </c>
      <c r="F13" s="66">
        <v>0</v>
      </c>
      <c r="G13" s="22"/>
      <c r="H13" s="39" t="s">
        <v>48</v>
      </c>
      <c r="I13" s="40">
        <f>I12/I8</f>
        <v>0.453125</v>
      </c>
      <c r="J13" s="40">
        <f>J12/J8</f>
        <v>0.7321428571428571</v>
      </c>
      <c r="K13" s="40">
        <f t="shared" ref="K13:S13" si="10">K12/K8</f>
        <v>0.71153846153846156</v>
      </c>
      <c r="L13" s="40">
        <f t="shared" si="10"/>
        <v>0.6</v>
      </c>
      <c r="M13" s="40">
        <f t="shared" si="10"/>
        <v>0.4861111111111111</v>
      </c>
      <c r="N13" s="40">
        <f t="shared" si="10"/>
        <v>0.4642857142857143</v>
      </c>
      <c r="O13" s="40">
        <f t="shared" si="10"/>
        <v>0.55769230769230771</v>
      </c>
      <c r="P13" s="40">
        <f t="shared" si="10"/>
        <v>0.47619047619047616</v>
      </c>
      <c r="Q13" s="40">
        <f t="shared" si="10"/>
        <v>0.41379310344827586</v>
      </c>
      <c r="R13" s="40">
        <f t="shared" si="10"/>
        <v>0.22222222222222221</v>
      </c>
      <c r="S13" s="40">
        <f t="shared" si="10"/>
        <v>0.375</v>
      </c>
      <c r="T13" s="40">
        <f t="shared" ref="T13:U13" si="11">T12/T8</f>
        <v>0.22727272727272727</v>
      </c>
      <c r="U13" s="40">
        <f t="shared" si="11"/>
        <v>0.5</v>
      </c>
      <c r="V13" s="40">
        <f t="shared" ref="V13:Z13" si="12">V12/V8</f>
        <v>1</v>
      </c>
      <c r="W13" s="40">
        <f t="shared" si="12"/>
        <v>1</v>
      </c>
      <c r="X13" s="40">
        <f t="shared" si="12"/>
        <v>0</v>
      </c>
      <c r="Y13" s="40">
        <f t="shared" si="12"/>
        <v>0.25</v>
      </c>
      <c r="Z13" s="40" t="e">
        <f t="shared" si="12"/>
        <v>#DIV/0!</v>
      </c>
    </row>
    <row r="14" spans="1:26" x14ac:dyDescent="0.25">
      <c r="A14" s="76" t="s">
        <v>31</v>
      </c>
      <c r="B14" s="65"/>
      <c r="C14" s="66" t="s">
        <v>58</v>
      </c>
      <c r="D14" s="66" t="s">
        <v>64</v>
      </c>
      <c r="E14" s="66">
        <v>1</v>
      </c>
      <c r="F14" s="66">
        <v>0</v>
      </c>
      <c r="G14" s="22"/>
    </row>
    <row r="15" spans="1:26" x14ac:dyDescent="0.25">
      <c r="A15" s="73" t="s">
        <v>6</v>
      </c>
      <c r="B15" s="65">
        <v>42102</v>
      </c>
      <c r="C15" s="66" t="s">
        <v>8</v>
      </c>
      <c r="D15" s="66" t="s">
        <v>9</v>
      </c>
      <c r="E15" s="66">
        <v>0</v>
      </c>
      <c r="F15" s="66">
        <v>1</v>
      </c>
      <c r="G15" s="22"/>
    </row>
    <row r="16" spans="1:26" x14ac:dyDescent="0.25">
      <c r="A16" s="75" t="s">
        <v>16</v>
      </c>
      <c r="B16" s="65">
        <v>42103</v>
      </c>
      <c r="C16" s="66" t="s">
        <v>7</v>
      </c>
      <c r="D16" s="66" t="s">
        <v>32</v>
      </c>
      <c r="E16" s="66">
        <v>1</v>
      </c>
      <c r="F16" s="66">
        <v>0</v>
      </c>
      <c r="G16" s="22"/>
    </row>
    <row r="17" spans="1:8" x14ac:dyDescent="0.25">
      <c r="A17" s="75" t="s">
        <v>17</v>
      </c>
      <c r="B17" s="65"/>
      <c r="C17" s="66" t="s">
        <v>3</v>
      </c>
      <c r="D17" s="66" t="s">
        <v>4</v>
      </c>
      <c r="E17" s="66">
        <v>1</v>
      </c>
      <c r="F17" s="66">
        <v>0</v>
      </c>
      <c r="G17" s="22"/>
    </row>
    <row r="18" spans="1:8" x14ac:dyDescent="0.25">
      <c r="A18" s="75" t="s">
        <v>5</v>
      </c>
      <c r="B18" s="65"/>
      <c r="C18" s="66" t="s">
        <v>15</v>
      </c>
      <c r="D18" s="66" t="s">
        <v>58</v>
      </c>
      <c r="E18" s="66">
        <v>1</v>
      </c>
      <c r="F18" s="66">
        <v>0</v>
      </c>
      <c r="G18" s="22"/>
      <c r="H18" s="5"/>
    </row>
    <row r="19" spans="1:8" x14ac:dyDescent="0.25">
      <c r="A19" s="75" t="s">
        <v>65</v>
      </c>
      <c r="B19" s="65"/>
      <c r="C19" s="66" t="s">
        <v>9</v>
      </c>
      <c r="D19" s="66" t="s">
        <v>8</v>
      </c>
      <c r="E19" s="66">
        <v>1</v>
      </c>
      <c r="F19" s="66">
        <v>0</v>
      </c>
      <c r="G19" s="22"/>
    </row>
    <row r="20" spans="1:8" x14ac:dyDescent="0.25">
      <c r="A20" s="76" t="s">
        <v>18</v>
      </c>
      <c r="B20" s="65">
        <v>42104</v>
      </c>
      <c r="C20" s="66" t="s">
        <v>4</v>
      </c>
      <c r="D20" s="66" t="s">
        <v>8</v>
      </c>
      <c r="E20" s="66">
        <v>1</v>
      </c>
      <c r="F20" s="66">
        <v>0</v>
      </c>
      <c r="G20" s="22"/>
    </row>
    <row r="21" spans="1:8" x14ac:dyDescent="0.25">
      <c r="A21" s="75" t="s">
        <v>33</v>
      </c>
      <c r="B21" s="65"/>
      <c r="C21" s="66" t="s">
        <v>65</v>
      </c>
      <c r="D21" s="66" t="s">
        <v>31</v>
      </c>
      <c r="E21" s="66">
        <v>1</v>
      </c>
      <c r="F21" s="66">
        <v>0</v>
      </c>
      <c r="G21" s="22"/>
    </row>
    <row r="22" spans="1:8" x14ac:dyDescent="0.25">
      <c r="A22" s="75"/>
      <c r="B22" s="65"/>
      <c r="C22" s="66" t="s">
        <v>15</v>
      </c>
      <c r="D22" s="66" t="s">
        <v>64</v>
      </c>
      <c r="E22" s="66">
        <v>0</v>
      </c>
      <c r="F22" s="66">
        <v>1</v>
      </c>
      <c r="G22" s="22"/>
    </row>
    <row r="23" spans="1:8" x14ac:dyDescent="0.25">
      <c r="A23" s="75"/>
      <c r="B23" s="68">
        <v>42107</v>
      </c>
      <c r="C23" s="66" t="s">
        <v>4</v>
      </c>
      <c r="D23" s="66" t="s">
        <v>9</v>
      </c>
      <c r="E23" s="66">
        <v>1</v>
      </c>
      <c r="F23" s="66">
        <v>0</v>
      </c>
      <c r="G23" s="22"/>
    </row>
    <row r="24" spans="1:8" x14ac:dyDescent="0.25">
      <c r="A24" s="75"/>
      <c r="B24" s="65"/>
      <c r="C24" s="66" t="s">
        <v>31</v>
      </c>
      <c r="D24" s="66" t="s">
        <v>64</v>
      </c>
      <c r="E24" s="66">
        <v>0</v>
      </c>
      <c r="F24" s="66">
        <v>1</v>
      </c>
      <c r="G24" s="22"/>
    </row>
    <row r="25" spans="1:8" x14ac:dyDescent="0.25">
      <c r="A25" s="75"/>
      <c r="B25" s="65"/>
      <c r="C25" s="66" t="s">
        <v>6</v>
      </c>
      <c r="D25" s="66" t="s">
        <v>5</v>
      </c>
      <c r="E25" s="66">
        <v>0</v>
      </c>
      <c r="F25" s="66">
        <v>1</v>
      </c>
      <c r="G25" s="22"/>
      <c r="H25" t="s">
        <v>61</v>
      </c>
    </row>
    <row r="26" spans="1:8" x14ac:dyDescent="0.25">
      <c r="A26" s="76"/>
      <c r="B26" s="65">
        <v>42108</v>
      </c>
      <c r="C26" s="66" t="s">
        <v>6</v>
      </c>
      <c r="D26" s="66" t="s">
        <v>9</v>
      </c>
      <c r="E26" s="66">
        <v>1</v>
      </c>
      <c r="F26" s="66">
        <v>0</v>
      </c>
      <c r="G26" s="22"/>
    </row>
    <row r="27" spans="1:8" x14ac:dyDescent="0.25">
      <c r="A27" s="76"/>
      <c r="B27" s="65"/>
      <c r="C27" s="66" t="s">
        <v>8</v>
      </c>
      <c r="D27" s="66" t="s">
        <v>65</v>
      </c>
      <c r="E27" s="66">
        <v>1</v>
      </c>
      <c r="F27" s="66">
        <v>0</v>
      </c>
      <c r="G27" s="22"/>
    </row>
    <row r="28" spans="1:8" x14ac:dyDescent="0.25">
      <c r="A28" s="76"/>
      <c r="B28" s="65"/>
      <c r="C28" s="66" t="s">
        <v>4</v>
      </c>
      <c r="D28" s="66" t="s">
        <v>15</v>
      </c>
      <c r="E28" s="66">
        <v>1</v>
      </c>
      <c r="F28" s="66">
        <v>0</v>
      </c>
      <c r="G28" s="22"/>
    </row>
    <row r="29" spans="1:8" x14ac:dyDescent="0.25">
      <c r="A29" s="76"/>
      <c r="B29" s="65">
        <v>42109</v>
      </c>
      <c r="C29" s="66" t="s">
        <v>8</v>
      </c>
      <c r="D29" s="66" t="s">
        <v>3</v>
      </c>
      <c r="E29" s="66">
        <v>1</v>
      </c>
      <c r="F29" s="66">
        <v>0</v>
      </c>
      <c r="G29" s="22"/>
    </row>
    <row r="30" spans="1:8" x14ac:dyDescent="0.25">
      <c r="A30" s="77"/>
      <c r="B30" s="65"/>
      <c r="C30" s="66" t="s">
        <v>9</v>
      </c>
      <c r="D30" s="66" t="s">
        <v>4</v>
      </c>
      <c r="E30" s="66">
        <v>1</v>
      </c>
      <c r="F30" s="66">
        <v>0</v>
      </c>
      <c r="G30" s="22"/>
    </row>
    <row r="31" spans="1:8" x14ac:dyDescent="0.25">
      <c r="A31" s="77"/>
      <c r="B31" s="65"/>
      <c r="C31" s="66" t="s">
        <v>15</v>
      </c>
      <c r="D31" s="66" t="s">
        <v>32</v>
      </c>
      <c r="E31" s="66">
        <v>1</v>
      </c>
      <c r="F31" s="66">
        <v>0</v>
      </c>
      <c r="G31" s="22"/>
    </row>
    <row r="32" spans="1:8" x14ac:dyDescent="0.25">
      <c r="A32" s="77"/>
      <c r="B32" s="68">
        <v>42110</v>
      </c>
      <c r="C32" s="67" t="s">
        <v>4</v>
      </c>
      <c r="D32" s="68" t="s">
        <v>3</v>
      </c>
      <c r="E32" s="66">
        <v>0</v>
      </c>
      <c r="F32" s="66">
        <v>1</v>
      </c>
      <c r="G32" s="22"/>
    </row>
    <row r="33" spans="1:8" x14ac:dyDescent="0.25">
      <c r="A33" s="77"/>
      <c r="B33" s="68"/>
      <c r="C33" s="67" t="s">
        <v>6</v>
      </c>
      <c r="D33" s="68" t="s">
        <v>8</v>
      </c>
      <c r="E33" s="66">
        <v>1</v>
      </c>
      <c r="F33" s="66">
        <v>0</v>
      </c>
      <c r="G33" s="22"/>
    </row>
    <row r="34" spans="1:8" x14ac:dyDescent="0.25">
      <c r="A34" s="77"/>
      <c r="B34" s="68">
        <v>42111</v>
      </c>
      <c r="C34" s="67" t="s">
        <v>31</v>
      </c>
      <c r="D34" s="68" t="s">
        <v>15</v>
      </c>
      <c r="E34" s="66">
        <v>0</v>
      </c>
      <c r="F34" s="66">
        <v>1</v>
      </c>
      <c r="G34" s="22"/>
    </row>
    <row r="35" spans="1:8" x14ac:dyDescent="0.25">
      <c r="A35" s="77"/>
      <c r="B35" s="68"/>
      <c r="C35" s="67" t="s">
        <v>8</v>
      </c>
      <c r="D35" s="68" t="s">
        <v>65</v>
      </c>
      <c r="E35" s="66">
        <v>1</v>
      </c>
      <c r="F35" s="66">
        <v>0</v>
      </c>
      <c r="G35" s="22"/>
    </row>
    <row r="36" spans="1:8" x14ac:dyDescent="0.25">
      <c r="A36" s="77"/>
      <c r="B36" s="68">
        <v>42114</v>
      </c>
      <c r="C36" s="67" t="s">
        <v>8</v>
      </c>
      <c r="D36" s="68" t="s">
        <v>6</v>
      </c>
      <c r="E36" s="66">
        <v>1</v>
      </c>
      <c r="F36" s="66">
        <v>0</v>
      </c>
      <c r="G36" s="22"/>
    </row>
    <row r="37" spans="1:8" x14ac:dyDescent="0.25">
      <c r="A37" s="77"/>
      <c r="B37" s="68"/>
      <c r="C37" s="67" t="s">
        <v>4</v>
      </c>
      <c r="D37" s="68" t="s">
        <v>64</v>
      </c>
      <c r="E37" s="66">
        <v>1</v>
      </c>
      <c r="F37" s="66">
        <v>0</v>
      </c>
      <c r="G37" s="22"/>
    </row>
    <row r="38" spans="1:8" x14ac:dyDescent="0.25">
      <c r="A38" s="77"/>
      <c r="B38" s="68"/>
      <c r="C38" s="67" t="s">
        <v>3</v>
      </c>
      <c r="D38" s="68" t="s">
        <v>9</v>
      </c>
      <c r="E38" s="66">
        <v>0</v>
      </c>
      <c r="F38" s="66">
        <v>1</v>
      </c>
      <c r="G38" s="22"/>
    </row>
    <row r="39" spans="1:8" x14ac:dyDescent="0.25">
      <c r="A39" s="77"/>
      <c r="B39" s="68">
        <v>42115</v>
      </c>
      <c r="C39" s="67" t="s">
        <v>9</v>
      </c>
      <c r="D39" s="68" t="s">
        <v>3</v>
      </c>
      <c r="E39" s="66">
        <v>1</v>
      </c>
      <c r="F39" s="66">
        <v>0</v>
      </c>
      <c r="G39" s="22"/>
    </row>
    <row r="40" spans="1:8" x14ac:dyDescent="0.25">
      <c r="A40" s="77"/>
      <c r="B40" s="68"/>
      <c r="C40" s="67" t="s">
        <v>65</v>
      </c>
      <c r="D40" s="68" t="s">
        <v>8</v>
      </c>
      <c r="E40" s="66">
        <v>0</v>
      </c>
      <c r="F40" s="66">
        <v>1</v>
      </c>
      <c r="G40" s="22"/>
    </row>
    <row r="41" spans="1:8" x14ac:dyDescent="0.25">
      <c r="A41" s="77"/>
      <c r="B41" s="68"/>
      <c r="C41" s="67" t="s">
        <v>15</v>
      </c>
      <c r="D41" s="68" t="s">
        <v>4</v>
      </c>
      <c r="E41" s="66">
        <v>0</v>
      </c>
      <c r="F41" s="66">
        <v>1</v>
      </c>
      <c r="G41" s="22"/>
    </row>
    <row r="42" spans="1:8" x14ac:dyDescent="0.25">
      <c r="A42" s="77"/>
      <c r="B42" s="68">
        <v>42116</v>
      </c>
      <c r="C42" s="67" t="s">
        <v>65</v>
      </c>
      <c r="D42" s="68" t="s">
        <v>6</v>
      </c>
      <c r="E42" s="66">
        <v>0.5</v>
      </c>
      <c r="F42" s="66">
        <v>0.5</v>
      </c>
      <c r="G42" s="22"/>
    </row>
    <row r="43" spans="1:8" x14ac:dyDescent="0.25">
      <c r="A43" s="77"/>
      <c r="B43" s="68"/>
      <c r="C43" s="67" t="s">
        <v>4</v>
      </c>
      <c r="D43" s="68" t="s">
        <v>8</v>
      </c>
      <c r="E43" s="66">
        <v>1</v>
      </c>
      <c r="F43" s="66">
        <v>0</v>
      </c>
      <c r="G43" s="22"/>
    </row>
    <row r="44" spans="1:8" x14ac:dyDescent="0.25">
      <c r="A44" s="77"/>
      <c r="B44" s="68"/>
      <c r="C44" s="67" t="s">
        <v>32</v>
      </c>
      <c r="D44" s="68" t="s">
        <v>15</v>
      </c>
      <c r="E44" s="66">
        <v>0</v>
      </c>
      <c r="F44" s="66">
        <v>1</v>
      </c>
      <c r="G44" s="22"/>
    </row>
    <row r="45" spans="1:8" x14ac:dyDescent="0.25">
      <c r="A45" s="77"/>
      <c r="B45" s="68">
        <v>42117</v>
      </c>
      <c r="C45" s="67" t="s">
        <v>3</v>
      </c>
      <c r="D45" s="68" t="s">
        <v>8</v>
      </c>
      <c r="E45" s="66">
        <v>1</v>
      </c>
      <c r="F45" s="66">
        <v>0</v>
      </c>
      <c r="G45" s="22"/>
    </row>
    <row r="46" spans="1:8" x14ac:dyDescent="0.25">
      <c r="A46" s="77"/>
      <c r="B46" s="68"/>
      <c r="C46" s="67" t="s">
        <v>4</v>
      </c>
      <c r="D46" s="68" t="s">
        <v>9</v>
      </c>
      <c r="E46" s="66">
        <v>0</v>
      </c>
      <c r="F46" s="66">
        <v>1</v>
      </c>
      <c r="G46" s="22"/>
    </row>
    <row r="47" spans="1:8" x14ac:dyDescent="0.25">
      <c r="A47" s="77"/>
      <c r="B47" s="68"/>
      <c r="C47" s="67" t="s">
        <v>6</v>
      </c>
      <c r="D47" s="68" t="s">
        <v>15</v>
      </c>
      <c r="E47" s="66">
        <v>1</v>
      </c>
      <c r="F47" s="66">
        <v>0</v>
      </c>
      <c r="G47" s="22"/>
    </row>
    <row r="48" spans="1:8" x14ac:dyDescent="0.25">
      <c r="A48" s="77"/>
      <c r="B48" s="68">
        <v>42118</v>
      </c>
      <c r="C48" s="67" t="s">
        <v>8</v>
      </c>
      <c r="D48" s="68" t="s">
        <v>4</v>
      </c>
      <c r="E48" s="66">
        <v>1</v>
      </c>
      <c r="F48" s="66">
        <v>0</v>
      </c>
      <c r="G48" s="22"/>
      <c r="H48" t="s">
        <v>63</v>
      </c>
    </row>
    <row r="49" spans="1:7" x14ac:dyDescent="0.25">
      <c r="A49" s="77"/>
      <c r="B49" s="68">
        <v>42121</v>
      </c>
      <c r="C49" s="67" t="s">
        <v>3</v>
      </c>
      <c r="D49" s="68" t="s">
        <v>4</v>
      </c>
      <c r="E49" s="66">
        <v>1</v>
      </c>
      <c r="F49" s="66">
        <v>0</v>
      </c>
      <c r="G49" s="22"/>
    </row>
    <row r="50" spans="1:7" x14ac:dyDescent="0.25">
      <c r="A50" s="77"/>
      <c r="B50" s="68"/>
      <c r="C50" s="67" t="s">
        <v>32</v>
      </c>
      <c r="D50" s="68" t="s">
        <v>5</v>
      </c>
      <c r="E50" s="66">
        <v>0</v>
      </c>
      <c r="F50" s="66">
        <v>1</v>
      </c>
      <c r="G50" s="22"/>
    </row>
    <row r="51" spans="1:7" x14ac:dyDescent="0.25">
      <c r="A51" s="77"/>
      <c r="B51" s="68">
        <v>42122</v>
      </c>
      <c r="C51" s="67" t="s">
        <v>3</v>
      </c>
      <c r="D51" s="68" t="s">
        <v>5</v>
      </c>
      <c r="E51" s="66">
        <v>1</v>
      </c>
      <c r="F51" s="66">
        <v>0</v>
      </c>
      <c r="G51" s="22"/>
    </row>
    <row r="52" spans="1:7" x14ac:dyDescent="0.25">
      <c r="A52" s="77"/>
      <c r="B52" s="68"/>
      <c r="C52" s="67" t="s">
        <v>65</v>
      </c>
      <c r="D52" s="68" t="s">
        <v>15</v>
      </c>
      <c r="E52" s="66">
        <v>0</v>
      </c>
      <c r="F52" s="66">
        <v>1</v>
      </c>
      <c r="G52" s="22"/>
    </row>
    <row r="53" spans="1:7" x14ac:dyDescent="0.25">
      <c r="A53" s="77"/>
      <c r="B53" s="68"/>
      <c r="C53" s="67" t="s">
        <v>6</v>
      </c>
      <c r="D53" s="68" t="s">
        <v>3</v>
      </c>
      <c r="E53" s="66">
        <v>0</v>
      </c>
      <c r="F53" s="66">
        <v>1</v>
      </c>
      <c r="G53" s="22"/>
    </row>
    <row r="54" spans="1:7" x14ac:dyDescent="0.25">
      <c r="A54" s="77"/>
      <c r="B54" s="68"/>
      <c r="C54" s="67" t="s">
        <v>64</v>
      </c>
      <c r="D54" s="68" t="s">
        <v>8</v>
      </c>
      <c r="E54" s="66">
        <v>1</v>
      </c>
      <c r="F54" s="66">
        <v>0</v>
      </c>
      <c r="G54" s="22"/>
    </row>
    <row r="55" spans="1:7" x14ac:dyDescent="0.25">
      <c r="A55" s="77"/>
      <c r="B55" s="68">
        <v>42123</v>
      </c>
      <c r="C55" s="67" t="s">
        <v>8</v>
      </c>
      <c r="D55" s="68" t="s">
        <v>9</v>
      </c>
      <c r="E55" s="66">
        <v>0</v>
      </c>
      <c r="F55" s="66">
        <v>1</v>
      </c>
      <c r="G55" s="22"/>
    </row>
    <row r="56" spans="1:7" x14ac:dyDescent="0.25">
      <c r="A56" s="77"/>
      <c r="B56" s="68"/>
      <c r="C56" s="67" t="s">
        <v>9</v>
      </c>
      <c r="D56" s="68" t="s">
        <v>4</v>
      </c>
      <c r="E56" s="66">
        <v>1</v>
      </c>
      <c r="F56" s="66">
        <v>0</v>
      </c>
      <c r="G56" s="22"/>
    </row>
    <row r="57" spans="1:7" x14ac:dyDescent="0.25">
      <c r="A57" s="77"/>
      <c r="B57" s="68">
        <v>42124</v>
      </c>
      <c r="C57" s="67" t="s">
        <v>4</v>
      </c>
      <c r="D57" s="68" t="s">
        <v>6</v>
      </c>
      <c r="E57" s="66">
        <v>1</v>
      </c>
      <c r="F57" s="66">
        <v>0</v>
      </c>
      <c r="G57" s="22"/>
    </row>
    <row r="58" spans="1:7" x14ac:dyDescent="0.25">
      <c r="A58" s="77"/>
      <c r="B58" s="68"/>
      <c r="C58" s="67" t="s">
        <v>15</v>
      </c>
      <c r="D58" s="68" t="s">
        <v>65</v>
      </c>
      <c r="E58" s="66">
        <v>0</v>
      </c>
      <c r="F58" s="66">
        <v>1</v>
      </c>
      <c r="G58" s="22"/>
    </row>
    <row r="59" spans="1:7" x14ac:dyDescent="0.25">
      <c r="A59" s="77"/>
      <c r="B59" s="68">
        <v>42128</v>
      </c>
      <c r="C59" s="67" t="s">
        <v>15</v>
      </c>
      <c r="D59" s="68" t="s">
        <v>65</v>
      </c>
      <c r="E59" s="66">
        <v>0</v>
      </c>
      <c r="F59" s="66">
        <v>1</v>
      </c>
      <c r="G59" s="22"/>
    </row>
    <row r="60" spans="1:7" x14ac:dyDescent="0.25">
      <c r="A60" s="77"/>
      <c r="B60" s="68"/>
      <c r="C60" s="67" t="s">
        <v>4</v>
      </c>
      <c r="D60" s="68" t="s">
        <v>6</v>
      </c>
      <c r="E60" s="66">
        <v>1</v>
      </c>
      <c r="F60" s="66">
        <v>0</v>
      </c>
      <c r="G60" s="22"/>
    </row>
    <row r="61" spans="1:7" x14ac:dyDescent="0.25">
      <c r="A61" s="77"/>
      <c r="B61" s="68">
        <v>42129</v>
      </c>
      <c r="C61" s="67" t="s">
        <v>3</v>
      </c>
      <c r="D61" s="68" t="s">
        <v>4</v>
      </c>
      <c r="E61" s="66">
        <v>1</v>
      </c>
      <c r="F61" s="66">
        <v>0</v>
      </c>
      <c r="G61" s="22"/>
    </row>
    <row r="62" spans="1:7" x14ac:dyDescent="0.25">
      <c r="A62" s="77"/>
      <c r="B62" s="68"/>
      <c r="C62" s="67" t="s">
        <v>65</v>
      </c>
      <c r="D62" s="68" t="s">
        <v>9</v>
      </c>
      <c r="E62" s="66">
        <v>0</v>
      </c>
      <c r="F62" s="66">
        <v>1</v>
      </c>
      <c r="G62" s="22"/>
    </row>
    <row r="63" spans="1:7" x14ac:dyDescent="0.25">
      <c r="A63" s="77"/>
      <c r="B63" s="68">
        <v>42130</v>
      </c>
      <c r="C63" s="67" t="s">
        <v>64</v>
      </c>
      <c r="D63" s="68" t="s">
        <v>6</v>
      </c>
      <c r="E63" s="66">
        <v>1</v>
      </c>
      <c r="F63" s="66">
        <v>0</v>
      </c>
      <c r="G63" s="22"/>
    </row>
    <row r="64" spans="1:7" x14ac:dyDescent="0.25">
      <c r="A64" s="77"/>
      <c r="B64" s="68"/>
      <c r="C64" s="67" t="s">
        <v>5</v>
      </c>
      <c r="D64" s="68" t="s">
        <v>3</v>
      </c>
      <c r="E64" s="66">
        <v>0</v>
      </c>
      <c r="F64" s="66">
        <v>1</v>
      </c>
      <c r="G64" s="22"/>
    </row>
    <row r="65" spans="1:7" x14ac:dyDescent="0.25">
      <c r="A65" s="77"/>
      <c r="B65" s="68"/>
      <c r="C65" s="67" t="s">
        <v>4</v>
      </c>
      <c r="D65" s="68" t="s">
        <v>9</v>
      </c>
      <c r="E65" s="66">
        <v>0</v>
      </c>
      <c r="F65" s="66">
        <v>1</v>
      </c>
      <c r="G65" s="22"/>
    </row>
    <row r="66" spans="1:7" x14ac:dyDescent="0.25">
      <c r="A66" s="77"/>
      <c r="B66" s="68">
        <v>42135</v>
      </c>
      <c r="C66" s="67" t="s">
        <v>4</v>
      </c>
      <c r="D66" s="68" t="s">
        <v>9</v>
      </c>
      <c r="E66" s="66">
        <v>0</v>
      </c>
      <c r="F66" s="66">
        <v>1</v>
      </c>
      <c r="G66" s="22"/>
    </row>
    <row r="67" spans="1:7" x14ac:dyDescent="0.25">
      <c r="A67" s="77"/>
      <c r="B67" s="68">
        <v>42136</v>
      </c>
      <c r="C67" s="67" t="s">
        <v>9</v>
      </c>
      <c r="D67" s="68" t="s">
        <v>3</v>
      </c>
      <c r="E67" s="66">
        <v>0</v>
      </c>
      <c r="F67" s="66">
        <v>1</v>
      </c>
      <c r="G67" s="22"/>
    </row>
    <row r="68" spans="1:7" x14ac:dyDescent="0.25">
      <c r="A68" s="77"/>
      <c r="B68" s="68"/>
      <c r="C68" s="67" t="s">
        <v>5</v>
      </c>
      <c r="D68" s="68" t="s">
        <v>4</v>
      </c>
      <c r="E68" s="66">
        <v>1</v>
      </c>
      <c r="F68" s="66">
        <v>0</v>
      </c>
      <c r="G68" s="22"/>
    </row>
    <row r="69" spans="1:7" x14ac:dyDescent="0.25">
      <c r="B69" s="68">
        <v>42137</v>
      </c>
      <c r="C69" s="67" t="s">
        <v>65</v>
      </c>
      <c r="D69" s="68" t="s">
        <v>8</v>
      </c>
      <c r="E69" s="66">
        <v>0</v>
      </c>
      <c r="F69" s="66">
        <v>1</v>
      </c>
      <c r="G69" s="22"/>
    </row>
    <row r="70" spans="1:7" x14ac:dyDescent="0.25">
      <c r="B70" s="60">
        <v>42143</v>
      </c>
      <c r="C70" s="61" t="s">
        <v>6</v>
      </c>
      <c r="D70" s="60" t="s">
        <v>9</v>
      </c>
      <c r="E70" s="63">
        <v>0</v>
      </c>
      <c r="F70" s="63">
        <v>1</v>
      </c>
      <c r="G70" s="22"/>
    </row>
    <row r="71" spans="1:7" x14ac:dyDescent="0.25">
      <c r="B71" s="60"/>
      <c r="C71" s="61" t="s">
        <v>8</v>
      </c>
      <c r="D71" s="60" t="s">
        <v>3</v>
      </c>
      <c r="E71" s="63">
        <v>0</v>
      </c>
      <c r="F71" s="63">
        <v>1</v>
      </c>
      <c r="G71" s="22"/>
    </row>
    <row r="72" spans="1:7" x14ac:dyDescent="0.25">
      <c r="B72" s="60">
        <v>42144</v>
      </c>
      <c r="C72" s="61" t="s">
        <v>9</v>
      </c>
      <c r="D72" s="60" t="s">
        <v>3</v>
      </c>
      <c r="E72" s="63">
        <v>0</v>
      </c>
      <c r="F72" s="63">
        <v>1</v>
      </c>
      <c r="G72" s="22"/>
    </row>
    <row r="73" spans="1:7" ht="14.25" customHeight="1" x14ac:dyDescent="0.25">
      <c r="B73" s="60"/>
      <c r="C73" s="61" t="s">
        <v>8</v>
      </c>
      <c r="D73" s="60" t="s">
        <v>17</v>
      </c>
      <c r="E73" s="63">
        <v>1</v>
      </c>
      <c r="F73" s="63">
        <v>0</v>
      </c>
      <c r="G73" s="22"/>
    </row>
    <row r="74" spans="1:7" ht="14.25" customHeight="1" x14ac:dyDescent="0.25">
      <c r="B74" s="60"/>
      <c r="C74" s="61" t="s">
        <v>15</v>
      </c>
      <c r="D74" s="60" t="s">
        <v>8</v>
      </c>
      <c r="E74" s="63">
        <v>0</v>
      </c>
      <c r="F74" s="63">
        <v>1</v>
      </c>
      <c r="G74" s="22"/>
    </row>
    <row r="75" spans="1:7" ht="14.25" customHeight="1" x14ac:dyDescent="0.25">
      <c r="B75" s="60"/>
      <c r="C75" s="61" t="s">
        <v>64</v>
      </c>
      <c r="D75" s="60" t="s">
        <v>65</v>
      </c>
      <c r="E75" s="63">
        <v>1</v>
      </c>
      <c r="F75" s="63">
        <v>0</v>
      </c>
      <c r="G75" s="22"/>
    </row>
    <row r="76" spans="1:7" ht="14.25" customHeight="1" x14ac:dyDescent="0.25">
      <c r="B76" s="60">
        <v>42145</v>
      </c>
      <c r="C76" s="61" t="s">
        <v>65</v>
      </c>
      <c r="D76" s="60" t="s">
        <v>6</v>
      </c>
      <c r="E76" s="63">
        <v>1</v>
      </c>
      <c r="F76" s="63">
        <v>0</v>
      </c>
      <c r="G76" s="22"/>
    </row>
    <row r="77" spans="1:7" ht="14.25" customHeight="1" x14ac:dyDescent="0.25">
      <c r="B77" s="60"/>
      <c r="C77" s="61" t="s">
        <v>6</v>
      </c>
      <c r="D77" s="60" t="s">
        <v>17</v>
      </c>
      <c r="E77" s="63">
        <v>1</v>
      </c>
      <c r="F77" s="63">
        <v>0</v>
      </c>
      <c r="G77" s="22"/>
    </row>
    <row r="78" spans="1:7" ht="14.25" customHeight="1" x14ac:dyDescent="0.25">
      <c r="B78" s="60"/>
      <c r="C78" s="61" t="s">
        <v>4</v>
      </c>
      <c r="D78" s="60" t="s">
        <v>64</v>
      </c>
      <c r="E78" s="63">
        <v>1</v>
      </c>
      <c r="F78" s="63">
        <v>0</v>
      </c>
      <c r="G78" s="22"/>
    </row>
    <row r="79" spans="1:7" ht="14.25" customHeight="1" x14ac:dyDescent="0.25">
      <c r="B79" s="60">
        <v>42146</v>
      </c>
      <c r="C79" s="61" t="s">
        <v>65</v>
      </c>
      <c r="D79" s="60" t="s">
        <v>15</v>
      </c>
      <c r="E79" s="63">
        <v>0</v>
      </c>
      <c r="F79" s="63">
        <v>1</v>
      </c>
      <c r="G79" s="22"/>
    </row>
    <row r="80" spans="1:7" ht="14.25" customHeight="1" x14ac:dyDescent="0.25">
      <c r="B80" s="60"/>
      <c r="C80" s="61" t="s">
        <v>31</v>
      </c>
      <c r="D80" s="60" t="s">
        <v>4</v>
      </c>
      <c r="E80" s="63">
        <v>0</v>
      </c>
      <c r="F80" s="63">
        <v>1</v>
      </c>
      <c r="G80" s="22"/>
    </row>
    <row r="81" spans="2:8" ht="14.25" customHeight="1" x14ac:dyDescent="0.25">
      <c r="B81" s="60"/>
      <c r="C81" s="61" t="s">
        <v>6</v>
      </c>
      <c r="D81" s="60" t="s">
        <v>64</v>
      </c>
      <c r="E81" s="63">
        <v>1</v>
      </c>
      <c r="F81" s="63">
        <v>0</v>
      </c>
      <c r="G81" s="22"/>
    </row>
    <row r="82" spans="2:8" ht="14.25" customHeight="1" x14ac:dyDescent="0.25">
      <c r="B82" s="60"/>
      <c r="C82" s="61" t="s">
        <v>3</v>
      </c>
      <c r="D82" s="60" t="s">
        <v>9</v>
      </c>
      <c r="E82" s="63">
        <v>1</v>
      </c>
      <c r="F82" s="63">
        <v>0</v>
      </c>
      <c r="G82" s="22"/>
    </row>
    <row r="83" spans="2:8" ht="14.25" customHeight="1" x14ac:dyDescent="0.25">
      <c r="B83" s="60">
        <v>42150</v>
      </c>
      <c r="C83" s="61" t="s">
        <v>5</v>
      </c>
      <c r="D83" s="60" t="s">
        <v>8</v>
      </c>
      <c r="E83" s="63">
        <v>0</v>
      </c>
      <c r="F83" s="63">
        <v>1</v>
      </c>
      <c r="G83" s="22"/>
      <c r="H83" t="s">
        <v>66</v>
      </c>
    </row>
    <row r="84" spans="2:8" ht="14.25" customHeight="1" x14ac:dyDescent="0.25">
      <c r="B84" s="60">
        <v>42151</v>
      </c>
      <c r="C84" s="61" t="s">
        <v>8</v>
      </c>
      <c r="D84" s="60" t="s">
        <v>4</v>
      </c>
      <c r="E84" s="63">
        <v>1</v>
      </c>
      <c r="F84" s="63">
        <v>0</v>
      </c>
      <c r="G84" s="22"/>
    </row>
    <row r="85" spans="2:8" ht="14.25" customHeight="1" x14ac:dyDescent="0.25">
      <c r="B85" s="60"/>
      <c r="C85" s="61" t="s">
        <v>65</v>
      </c>
      <c r="D85" s="60" t="s">
        <v>64</v>
      </c>
      <c r="E85" s="63">
        <v>0</v>
      </c>
      <c r="F85" s="63">
        <v>1</v>
      </c>
      <c r="G85" s="22"/>
    </row>
    <row r="86" spans="2:8" ht="14.25" customHeight="1" x14ac:dyDescent="0.25">
      <c r="B86" s="60">
        <v>42152</v>
      </c>
      <c r="C86" s="61" t="s">
        <v>8</v>
      </c>
      <c r="D86" s="60" t="s">
        <v>15</v>
      </c>
      <c r="E86" s="63">
        <v>1</v>
      </c>
      <c r="F86" s="63">
        <v>0</v>
      </c>
      <c r="G86" s="22"/>
    </row>
    <row r="87" spans="2:8" ht="14.25" customHeight="1" x14ac:dyDescent="0.25">
      <c r="B87" s="60"/>
      <c r="C87" s="61" t="s">
        <v>64</v>
      </c>
      <c r="D87" s="60" t="s">
        <v>5</v>
      </c>
      <c r="E87" s="63">
        <v>1</v>
      </c>
      <c r="F87" s="63">
        <v>0</v>
      </c>
      <c r="G87" s="22"/>
    </row>
    <row r="88" spans="2:8" ht="14.25" customHeight="1" x14ac:dyDescent="0.25">
      <c r="B88" s="60">
        <v>42153</v>
      </c>
      <c r="C88" s="61" t="s">
        <v>7</v>
      </c>
      <c r="D88" s="60" t="s">
        <v>64</v>
      </c>
      <c r="E88" s="63">
        <v>1</v>
      </c>
      <c r="F88" s="63">
        <v>0</v>
      </c>
      <c r="G88" s="22"/>
    </row>
    <row r="89" spans="2:8" ht="14.25" customHeight="1" x14ac:dyDescent="0.25">
      <c r="B89" s="60"/>
      <c r="C89" s="61" t="s">
        <v>7</v>
      </c>
      <c r="D89" s="60" t="s">
        <v>64</v>
      </c>
      <c r="E89" s="63">
        <v>0</v>
      </c>
      <c r="F89" s="63">
        <v>1</v>
      </c>
      <c r="G89" s="22"/>
    </row>
    <row r="90" spans="2:8" ht="14.25" customHeight="1" x14ac:dyDescent="0.25">
      <c r="B90" s="60"/>
      <c r="C90" s="61" t="s">
        <v>15</v>
      </c>
      <c r="D90" s="60" t="s">
        <v>5</v>
      </c>
      <c r="E90" s="63">
        <v>0</v>
      </c>
      <c r="F90" s="63">
        <v>1</v>
      </c>
      <c r="G90" s="22"/>
    </row>
    <row r="91" spans="2:8" ht="14.25" customHeight="1" x14ac:dyDescent="0.25">
      <c r="B91" s="60"/>
      <c r="C91" s="61" t="s">
        <v>65</v>
      </c>
      <c r="D91" s="60" t="s">
        <v>4</v>
      </c>
      <c r="E91" s="63">
        <v>1</v>
      </c>
      <c r="F91" s="63">
        <v>0</v>
      </c>
      <c r="G91" s="22"/>
    </row>
    <row r="92" spans="2:8" ht="14.25" customHeight="1" x14ac:dyDescent="0.25">
      <c r="B92" s="60">
        <v>42156</v>
      </c>
      <c r="C92" s="61" t="s">
        <v>8</v>
      </c>
      <c r="D92" s="60" t="s">
        <v>3</v>
      </c>
      <c r="E92" s="63">
        <v>1</v>
      </c>
      <c r="F92" s="63">
        <v>0</v>
      </c>
      <c r="G92" s="22"/>
    </row>
    <row r="93" spans="2:8" ht="14.25" customHeight="1" x14ac:dyDescent="0.25">
      <c r="B93" s="60"/>
      <c r="C93" s="61" t="s">
        <v>64</v>
      </c>
      <c r="D93" s="60" t="s">
        <v>15</v>
      </c>
      <c r="E93" s="63">
        <v>1</v>
      </c>
      <c r="F93" s="63">
        <v>0</v>
      </c>
      <c r="G93" s="22"/>
    </row>
    <row r="94" spans="2:8" ht="12" customHeight="1" x14ac:dyDescent="0.25">
      <c r="B94" s="60"/>
      <c r="C94" s="61" t="s">
        <v>65</v>
      </c>
      <c r="D94" s="60" t="s">
        <v>6</v>
      </c>
      <c r="E94" s="63">
        <v>0</v>
      </c>
      <c r="F94" s="63">
        <v>1</v>
      </c>
      <c r="G94" s="22"/>
    </row>
    <row r="95" spans="2:8" ht="14.25" customHeight="1" x14ac:dyDescent="0.25">
      <c r="B95" s="60">
        <v>42157</v>
      </c>
      <c r="C95" s="61" t="s">
        <v>6</v>
      </c>
      <c r="D95" s="60" t="s">
        <v>8</v>
      </c>
      <c r="E95" s="63">
        <v>1</v>
      </c>
      <c r="F95" s="63">
        <v>0</v>
      </c>
      <c r="G95" s="22"/>
    </row>
    <row r="96" spans="2:8" ht="14.25" customHeight="1" x14ac:dyDescent="0.25">
      <c r="B96" s="60"/>
      <c r="C96" s="61" t="s">
        <v>3</v>
      </c>
      <c r="D96" s="60" t="s">
        <v>31</v>
      </c>
      <c r="E96" s="63">
        <v>1</v>
      </c>
      <c r="F96" s="63">
        <v>0</v>
      </c>
      <c r="G96" s="22"/>
    </row>
    <row r="97" spans="1:8" ht="14.25" customHeight="1" x14ac:dyDescent="0.25">
      <c r="B97" s="60"/>
      <c r="C97" s="61" t="s">
        <v>15</v>
      </c>
      <c r="D97" s="60" t="s">
        <v>4</v>
      </c>
      <c r="E97" s="63">
        <v>1</v>
      </c>
      <c r="F97" s="63">
        <v>0</v>
      </c>
      <c r="G97" s="22"/>
    </row>
    <row r="98" spans="1:8" ht="14.25" customHeight="1" x14ac:dyDescent="0.25">
      <c r="B98" s="60">
        <v>42158</v>
      </c>
      <c r="C98" s="61" t="s">
        <v>8</v>
      </c>
      <c r="D98" s="60" t="s">
        <v>3</v>
      </c>
      <c r="E98" s="63">
        <v>0</v>
      </c>
      <c r="F98" s="63">
        <v>1</v>
      </c>
      <c r="G98" s="22"/>
    </row>
    <row r="99" spans="1:8" ht="14.25" customHeight="1" x14ac:dyDescent="0.25">
      <c r="B99" s="60"/>
      <c r="C99" s="61" t="s">
        <v>4</v>
      </c>
      <c r="D99" s="60" t="s">
        <v>65</v>
      </c>
      <c r="E99" s="63">
        <v>1</v>
      </c>
      <c r="F99" s="63">
        <v>0</v>
      </c>
      <c r="G99" s="22"/>
    </row>
    <row r="100" spans="1:8" ht="14.25" customHeight="1" x14ac:dyDescent="0.25">
      <c r="B100" s="60">
        <v>42159</v>
      </c>
      <c r="C100" s="61" t="s">
        <v>8</v>
      </c>
      <c r="D100" s="60" t="s">
        <v>5</v>
      </c>
      <c r="E100" s="63">
        <v>0</v>
      </c>
      <c r="F100" s="63">
        <v>1</v>
      </c>
      <c r="G100" s="22"/>
    </row>
    <row r="101" spans="1:8" ht="14.25" customHeight="1" x14ac:dyDescent="0.25">
      <c r="B101" s="60"/>
      <c r="C101" s="61" t="s">
        <v>65</v>
      </c>
      <c r="D101" s="60" t="s">
        <v>64</v>
      </c>
      <c r="E101" s="63">
        <v>1</v>
      </c>
      <c r="F101" s="63">
        <v>0</v>
      </c>
      <c r="G101" s="86"/>
      <c r="H101" s="72"/>
    </row>
    <row r="102" spans="1:8" ht="14.25" customHeight="1" x14ac:dyDescent="0.25">
      <c r="A102" s="84"/>
      <c r="B102" s="60">
        <v>42160</v>
      </c>
      <c r="C102" s="61" t="s">
        <v>8</v>
      </c>
      <c r="D102" s="60" t="s">
        <v>3</v>
      </c>
      <c r="E102" s="63">
        <v>0</v>
      </c>
      <c r="F102" s="63">
        <v>1</v>
      </c>
      <c r="G102" s="22"/>
    </row>
    <row r="103" spans="1:8" ht="14.25" customHeight="1" x14ac:dyDescent="0.25">
      <c r="B103" s="60"/>
      <c r="C103" s="61" t="s">
        <v>15</v>
      </c>
      <c r="D103" s="60" t="s">
        <v>4</v>
      </c>
      <c r="E103" s="63">
        <v>0</v>
      </c>
      <c r="F103" s="63">
        <v>1</v>
      </c>
      <c r="G103" s="22"/>
    </row>
    <row r="104" spans="1:8" ht="14.25" customHeight="1" x14ac:dyDescent="0.25">
      <c r="B104" s="60"/>
      <c r="C104" s="61" t="s">
        <v>64</v>
      </c>
      <c r="D104" s="60" t="s">
        <v>32</v>
      </c>
      <c r="E104" s="63">
        <v>0</v>
      </c>
      <c r="F104" s="63">
        <v>1</v>
      </c>
      <c r="G104" s="22"/>
    </row>
    <row r="105" spans="1:8" ht="14.25" customHeight="1" x14ac:dyDescent="0.25">
      <c r="B105" s="60">
        <v>42163</v>
      </c>
      <c r="C105" s="61" t="s">
        <v>64</v>
      </c>
      <c r="D105" s="60" t="s">
        <v>3</v>
      </c>
      <c r="E105" s="63">
        <v>1</v>
      </c>
      <c r="F105" s="63">
        <v>0</v>
      </c>
      <c r="G105" s="22"/>
    </row>
    <row r="106" spans="1:8" ht="14.25" customHeight="1" x14ac:dyDescent="0.25">
      <c r="B106" s="60"/>
      <c r="C106" s="61" t="s">
        <v>58</v>
      </c>
      <c r="D106" s="61" t="s">
        <v>65</v>
      </c>
      <c r="E106" s="63">
        <v>0</v>
      </c>
      <c r="F106" s="63">
        <v>1</v>
      </c>
      <c r="G106" s="22"/>
    </row>
    <row r="107" spans="1:8" ht="14.25" customHeight="1" x14ac:dyDescent="0.25">
      <c r="B107" s="60"/>
      <c r="C107" s="61" t="s">
        <v>32</v>
      </c>
      <c r="D107" s="61" t="s">
        <v>65</v>
      </c>
      <c r="E107" s="63">
        <v>0</v>
      </c>
      <c r="F107" s="63">
        <v>1</v>
      </c>
      <c r="G107" s="22"/>
    </row>
    <row r="108" spans="1:8" ht="14.25" customHeight="1" x14ac:dyDescent="0.25">
      <c r="B108" s="60"/>
      <c r="C108" s="61" t="s">
        <v>15</v>
      </c>
      <c r="D108" s="60" t="s">
        <v>7</v>
      </c>
      <c r="E108" s="63">
        <v>1</v>
      </c>
      <c r="F108" s="63">
        <v>0</v>
      </c>
      <c r="G108" s="22"/>
    </row>
    <row r="109" spans="1:8" ht="14.25" customHeight="1" x14ac:dyDescent="0.25">
      <c r="B109" s="60"/>
      <c r="C109" s="61" t="s">
        <v>8</v>
      </c>
      <c r="D109" s="60" t="s">
        <v>9</v>
      </c>
      <c r="E109" s="63">
        <v>0</v>
      </c>
      <c r="F109" s="63">
        <v>1</v>
      </c>
      <c r="G109" s="22"/>
    </row>
    <row r="110" spans="1:8" ht="14.25" customHeight="1" x14ac:dyDescent="0.25">
      <c r="B110" s="60">
        <v>42164</v>
      </c>
      <c r="C110" s="61" t="s">
        <v>6</v>
      </c>
      <c r="D110" s="60" t="s">
        <v>65</v>
      </c>
      <c r="E110" s="63">
        <v>1</v>
      </c>
      <c r="F110" s="63">
        <v>0</v>
      </c>
      <c r="G110" s="22"/>
    </row>
    <row r="111" spans="1:8" ht="14.25" customHeight="1" x14ac:dyDescent="0.25">
      <c r="B111" s="60"/>
      <c r="C111" s="61" t="s">
        <v>5</v>
      </c>
      <c r="D111" s="60" t="s">
        <v>4</v>
      </c>
      <c r="E111" s="63">
        <v>0</v>
      </c>
      <c r="F111" s="63">
        <v>1</v>
      </c>
      <c r="G111" s="22"/>
    </row>
    <row r="112" spans="1:8" ht="14.25" customHeight="1" x14ac:dyDescent="0.25">
      <c r="B112" s="60"/>
      <c r="C112" s="61" t="s">
        <v>15</v>
      </c>
      <c r="D112" s="60" t="s">
        <v>7</v>
      </c>
      <c r="E112" s="63">
        <v>1</v>
      </c>
      <c r="F112" s="63">
        <v>0</v>
      </c>
      <c r="G112" s="22"/>
    </row>
    <row r="113" spans="2:7" ht="14.25" customHeight="1" x14ac:dyDescent="0.25">
      <c r="B113" s="60"/>
      <c r="C113" s="61" t="s">
        <v>17</v>
      </c>
      <c r="D113" s="60" t="s">
        <v>8</v>
      </c>
      <c r="E113" s="63">
        <v>0</v>
      </c>
      <c r="F113" s="63">
        <v>1</v>
      </c>
      <c r="G113" s="22"/>
    </row>
    <row r="114" spans="2:7" ht="14.25" customHeight="1" x14ac:dyDescent="0.25">
      <c r="B114" s="60">
        <v>42165</v>
      </c>
      <c r="C114" s="61" t="s">
        <v>15</v>
      </c>
      <c r="D114" s="60" t="s">
        <v>32</v>
      </c>
      <c r="E114" s="63">
        <v>1</v>
      </c>
      <c r="F114" s="63">
        <v>0</v>
      </c>
      <c r="G114" s="22"/>
    </row>
    <row r="115" spans="2:7" ht="14.25" customHeight="1" x14ac:dyDescent="0.25">
      <c r="B115" s="60"/>
      <c r="C115" s="61" t="s">
        <v>65</v>
      </c>
      <c r="D115" s="60" t="s">
        <v>8</v>
      </c>
      <c r="E115" s="63">
        <v>1</v>
      </c>
      <c r="F115" s="63">
        <v>0</v>
      </c>
      <c r="G115" s="22"/>
    </row>
    <row r="116" spans="2:7" ht="14.25" customHeight="1" x14ac:dyDescent="0.25">
      <c r="B116" s="60"/>
      <c r="C116" s="61" t="s">
        <v>3</v>
      </c>
      <c r="D116" s="60" t="s">
        <v>9</v>
      </c>
      <c r="E116" s="63">
        <v>0</v>
      </c>
      <c r="F116" s="63">
        <v>1</v>
      </c>
      <c r="G116" s="22"/>
    </row>
    <row r="117" spans="2:7" ht="14.25" customHeight="1" x14ac:dyDescent="0.25">
      <c r="B117" s="60">
        <v>42166</v>
      </c>
      <c r="C117" s="61" t="s">
        <v>33</v>
      </c>
      <c r="D117" s="60" t="s">
        <v>32</v>
      </c>
      <c r="E117" s="63">
        <v>0.5</v>
      </c>
      <c r="F117" s="63">
        <v>0.5</v>
      </c>
      <c r="G117" s="22"/>
    </row>
    <row r="118" spans="2:7" ht="14.25" customHeight="1" x14ac:dyDescent="0.25">
      <c r="B118" s="60"/>
      <c r="C118" s="61" t="s">
        <v>3</v>
      </c>
      <c r="D118" s="60" t="s">
        <v>4</v>
      </c>
      <c r="E118" s="63">
        <v>1</v>
      </c>
      <c r="F118" s="63">
        <v>0</v>
      </c>
      <c r="G118" s="22"/>
    </row>
    <row r="119" spans="2:7" ht="14.25" customHeight="1" x14ac:dyDescent="0.25">
      <c r="B119" s="60"/>
      <c r="C119" s="61" t="s">
        <v>8</v>
      </c>
      <c r="D119" s="60" t="s">
        <v>6</v>
      </c>
      <c r="E119" s="63">
        <v>1</v>
      </c>
      <c r="F119" s="63">
        <v>0</v>
      </c>
      <c r="G119" s="22"/>
    </row>
    <row r="120" spans="2:7" ht="14.25" customHeight="1" x14ac:dyDescent="0.25">
      <c r="B120" s="60">
        <v>42167</v>
      </c>
      <c r="C120" s="61" t="s">
        <v>65</v>
      </c>
      <c r="D120" s="60" t="s">
        <v>4</v>
      </c>
      <c r="E120" s="63">
        <v>0</v>
      </c>
      <c r="F120" s="63">
        <v>1</v>
      </c>
      <c r="G120" s="22"/>
    </row>
    <row r="121" spans="2:7" ht="14.25" customHeight="1" x14ac:dyDescent="0.25">
      <c r="B121" s="60"/>
      <c r="C121" s="61" t="s">
        <v>18</v>
      </c>
      <c r="D121" s="60" t="s">
        <v>17</v>
      </c>
      <c r="E121" s="63">
        <v>0</v>
      </c>
      <c r="F121" s="63">
        <v>1</v>
      </c>
      <c r="G121" s="22"/>
    </row>
    <row r="122" spans="2:7" ht="14.25" customHeight="1" x14ac:dyDescent="0.25">
      <c r="B122" s="60"/>
      <c r="C122" s="61" t="s">
        <v>32</v>
      </c>
      <c r="D122" s="60" t="s">
        <v>64</v>
      </c>
      <c r="E122" s="63">
        <v>0</v>
      </c>
      <c r="F122" s="63">
        <v>1</v>
      </c>
      <c r="G122" s="22"/>
    </row>
    <row r="123" spans="2:7" ht="14.25" customHeight="1" x14ac:dyDescent="0.25">
      <c r="B123" s="60">
        <v>42170</v>
      </c>
      <c r="C123" s="61" t="s">
        <v>6</v>
      </c>
      <c r="D123" s="60" t="s">
        <v>15</v>
      </c>
      <c r="E123" s="63">
        <v>1</v>
      </c>
      <c r="F123" s="63">
        <v>0</v>
      </c>
      <c r="G123" s="22"/>
    </row>
    <row r="124" spans="2:7" ht="14.25" customHeight="1" x14ac:dyDescent="0.25">
      <c r="B124" s="60"/>
      <c r="C124" s="61" t="s">
        <v>9</v>
      </c>
      <c r="D124" s="60" t="s">
        <v>4</v>
      </c>
      <c r="E124" s="63">
        <v>1</v>
      </c>
      <c r="F124" s="63">
        <v>0</v>
      </c>
      <c r="G124" s="22"/>
    </row>
    <row r="125" spans="2:7" ht="14.25" customHeight="1" x14ac:dyDescent="0.25">
      <c r="B125" s="60">
        <v>42171</v>
      </c>
      <c r="C125" s="61" t="s">
        <v>7</v>
      </c>
      <c r="D125" s="60" t="s">
        <v>15</v>
      </c>
      <c r="E125" s="63">
        <v>0</v>
      </c>
      <c r="F125" s="63">
        <v>1</v>
      </c>
      <c r="G125" s="22"/>
    </row>
    <row r="126" spans="2:7" ht="14.25" customHeight="1" x14ac:dyDescent="0.25">
      <c r="B126" s="60">
        <v>42172</v>
      </c>
      <c r="C126" s="61" t="s">
        <v>6</v>
      </c>
      <c r="D126" s="60" t="s">
        <v>31</v>
      </c>
      <c r="E126" s="63">
        <v>1</v>
      </c>
      <c r="F126" s="63">
        <v>0</v>
      </c>
      <c r="G126" s="22"/>
    </row>
    <row r="127" spans="2:7" ht="14.25" customHeight="1" x14ac:dyDescent="0.25">
      <c r="B127" s="60"/>
      <c r="C127" s="61" t="s">
        <v>4</v>
      </c>
      <c r="D127" s="60" t="s">
        <v>65</v>
      </c>
      <c r="E127" s="63">
        <v>0</v>
      </c>
      <c r="F127" s="63">
        <v>1</v>
      </c>
      <c r="G127" s="22"/>
    </row>
    <row r="128" spans="2:7" ht="14.25" customHeight="1" x14ac:dyDescent="0.25">
      <c r="B128" s="60"/>
      <c r="C128" s="61" t="s">
        <v>31</v>
      </c>
      <c r="D128" s="60" t="s">
        <v>15</v>
      </c>
      <c r="E128" s="63">
        <v>0</v>
      </c>
      <c r="F128" s="63">
        <v>1</v>
      </c>
      <c r="G128" s="22"/>
    </row>
    <row r="129" spans="2:7" ht="14.25" customHeight="1" x14ac:dyDescent="0.25">
      <c r="B129" s="60"/>
      <c r="C129" s="61" t="s">
        <v>9</v>
      </c>
      <c r="D129" s="60" t="s">
        <v>3</v>
      </c>
      <c r="E129" s="63">
        <v>1</v>
      </c>
      <c r="F129" s="63">
        <v>0</v>
      </c>
      <c r="G129" s="22"/>
    </row>
    <row r="130" spans="2:7" ht="14.25" customHeight="1" x14ac:dyDescent="0.25">
      <c r="B130" s="60">
        <v>42173</v>
      </c>
      <c r="C130" s="61" t="s">
        <v>64</v>
      </c>
      <c r="D130" s="60" t="s">
        <v>6</v>
      </c>
      <c r="E130" s="63">
        <v>1</v>
      </c>
      <c r="F130" s="63">
        <v>0</v>
      </c>
      <c r="G130" s="22"/>
    </row>
    <row r="131" spans="2:7" ht="14.25" customHeight="1" x14ac:dyDescent="0.25">
      <c r="B131" s="60">
        <v>42174</v>
      </c>
      <c r="C131" s="61" t="s">
        <v>64</v>
      </c>
      <c r="D131" s="60" t="s">
        <v>6</v>
      </c>
      <c r="E131" s="63">
        <v>0</v>
      </c>
      <c r="F131" s="63">
        <v>1</v>
      </c>
      <c r="G131" s="22"/>
    </row>
    <row r="132" spans="2:7" ht="14.25" customHeight="1" x14ac:dyDescent="0.25">
      <c r="B132" s="60"/>
      <c r="C132" s="61" t="s">
        <v>15</v>
      </c>
      <c r="D132" s="60" t="s">
        <v>65</v>
      </c>
      <c r="E132" s="63">
        <v>0</v>
      </c>
      <c r="F132" s="63">
        <v>1</v>
      </c>
      <c r="G132" s="22"/>
    </row>
    <row r="133" spans="2:7" ht="14.25" customHeight="1" x14ac:dyDescent="0.25">
      <c r="B133" s="60"/>
      <c r="C133" s="61" t="s">
        <v>4</v>
      </c>
      <c r="D133" s="60" t="s">
        <v>5</v>
      </c>
      <c r="E133" s="63">
        <v>0.5</v>
      </c>
      <c r="F133" s="63">
        <v>0.5</v>
      </c>
      <c r="G133" s="22"/>
    </row>
    <row r="134" spans="2:7" ht="14.25" customHeight="1" x14ac:dyDescent="0.25">
      <c r="B134" s="60">
        <v>42177</v>
      </c>
      <c r="C134" s="61" t="s">
        <v>6</v>
      </c>
      <c r="D134" s="60" t="s">
        <v>8</v>
      </c>
      <c r="E134" s="63">
        <v>1</v>
      </c>
      <c r="F134" s="63">
        <v>0</v>
      </c>
      <c r="G134" s="22" t="s">
        <v>67</v>
      </c>
    </row>
    <row r="135" spans="2:7" ht="14.25" customHeight="1" x14ac:dyDescent="0.25">
      <c r="B135" s="60"/>
      <c r="C135" s="60" t="s">
        <v>7</v>
      </c>
      <c r="D135" s="61" t="s">
        <v>18</v>
      </c>
      <c r="E135" s="63">
        <v>1</v>
      </c>
      <c r="F135" s="63">
        <v>0</v>
      </c>
      <c r="G135" s="22"/>
    </row>
    <row r="136" spans="2:7" ht="14.25" customHeight="1" x14ac:dyDescent="0.25">
      <c r="B136" s="60"/>
      <c r="C136" s="61" t="s">
        <v>64</v>
      </c>
      <c r="D136" s="60" t="s">
        <v>17</v>
      </c>
      <c r="E136" s="63">
        <v>1</v>
      </c>
      <c r="F136" s="63">
        <v>0</v>
      </c>
      <c r="G136" s="22"/>
    </row>
    <row r="137" spans="2:7" ht="14.25" customHeight="1" x14ac:dyDescent="0.25">
      <c r="B137" s="60"/>
      <c r="C137" s="61" t="s">
        <v>17</v>
      </c>
      <c r="D137" s="60" t="s">
        <v>64</v>
      </c>
      <c r="E137" s="63">
        <v>1</v>
      </c>
      <c r="F137" s="63">
        <v>0</v>
      </c>
      <c r="G137" s="22"/>
    </row>
    <row r="138" spans="2:7" ht="14.25" customHeight="1" x14ac:dyDescent="0.25">
      <c r="B138" s="61"/>
      <c r="C138" s="61" t="s">
        <v>15</v>
      </c>
      <c r="D138" s="60" t="s">
        <v>4</v>
      </c>
      <c r="E138" s="63">
        <v>0</v>
      </c>
      <c r="F138" s="63">
        <v>1</v>
      </c>
      <c r="G138" s="22"/>
    </row>
    <row r="139" spans="2:7" ht="14.25" customHeight="1" x14ac:dyDescent="0.25">
      <c r="B139" s="60">
        <v>42178</v>
      </c>
      <c r="C139" s="61" t="s">
        <v>6</v>
      </c>
      <c r="D139" s="61" t="s">
        <v>7</v>
      </c>
      <c r="E139" s="61">
        <v>1</v>
      </c>
      <c r="F139" s="61">
        <v>0</v>
      </c>
      <c r="G139" s="22"/>
    </row>
    <row r="140" spans="2:7" ht="14.25" customHeight="1" x14ac:dyDescent="0.25">
      <c r="B140" s="60"/>
      <c r="C140" s="61" t="s">
        <v>17</v>
      </c>
      <c r="D140" s="60" t="s">
        <v>5</v>
      </c>
      <c r="E140" s="63">
        <v>0</v>
      </c>
      <c r="F140" s="63">
        <v>1</v>
      </c>
      <c r="G140" s="22"/>
    </row>
    <row r="141" spans="2:7" ht="14.25" customHeight="1" x14ac:dyDescent="0.25">
      <c r="B141" s="60"/>
      <c r="C141" s="61" t="s">
        <v>9</v>
      </c>
      <c r="D141" s="60" t="s">
        <v>3</v>
      </c>
      <c r="E141" s="63">
        <v>0</v>
      </c>
      <c r="F141" s="63">
        <v>1</v>
      </c>
      <c r="G141" s="22"/>
    </row>
    <row r="142" spans="2:7" ht="14.25" customHeight="1" x14ac:dyDescent="0.25">
      <c r="B142" s="60"/>
      <c r="C142" s="61" t="s">
        <v>16</v>
      </c>
      <c r="D142" s="60" t="s">
        <v>65</v>
      </c>
      <c r="E142" s="63">
        <v>1</v>
      </c>
      <c r="F142" s="63">
        <v>0</v>
      </c>
      <c r="G142" s="22"/>
    </row>
    <row r="143" spans="2:7" ht="14.25" customHeight="1" x14ac:dyDescent="0.25">
      <c r="B143" s="60">
        <v>42179</v>
      </c>
      <c r="C143" s="61" t="s">
        <v>9</v>
      </c>
      <c r="D143" s="60" t="s">
        <v>3</v>
      </c>
      <c r="E143" s="63">
        <v>0</v>
      </c>
      <c r="F143" s="63">
        <v>1</v>
      </c>
      <c r="G143" s="22"/>
    </row>
    <row r="144" spans="2:7" ht="14.25" customHeight="1" x14ac:dyDescent="0.25">
      <c r="B144" s="60"/>
      <c r="C144" s="61" t="s">
        <v>3</v>
      </c>
      <c r="D144" s="60" t="s">
        <v>9</v>
      </c>
      <c r="E144" s="63">
        <v>0.5</v>
      </c>
      <c r="F144" s="63">
        <v>0.5</v>
      </c>
      <c r="G144" s="22"/>
    </row>
    <row r="145" spans="1:12" ht="14.25" customHeight="1" x14ac:dyDescent="0.25">
      <c r="B145" s="60"/>
      <c r="C145" s="61" t="s">
        <v>65</v>
      </c>
      <c r="D145" s="60" t="s">
        <v>15</v>
      </c>
      <c r="E145" s="63">
        <v>1</v>
      </c>
      <c r="F145" s="63">
        <v>0</v>
      </c>
      <c r="G145" s="22"/>
    </row>
    <row r="146" spans="1:12" ht="14.25" customHeight="1" x14ac:dyDescent="0.25">
      <c r="B146" s="60"/>
      <c r="C146" s="60" t="s">
        <v>8</v>
      </c>
      <c r="D146" s="60" t="s">
        <v>18</v>
      </c>
      <c r="E146" s="63">
        <v>0</v>
      </c>
      <c r="F146" s="63">
        <v>1</v>
      </c>
      <c r="G146" s="22"/>
    </row>
    <row r="147" spans="1:12" ht="14.25" customHeight="1" x14ac:dyDescent="0.25">
      <c r="B147" s="60">
        <v>42180</v>
      </c>
      <c r="C147" s="61" t="s">
        <v>4</v>
      </c>
      <c r="D147" s="60" t="s">
        <v>8</v>
      </c>
      <c r="E147" s="63">
        <v>1</v>
      </c>
      <c r="F147" s="63">
        <v>0</v>
      </c>
      <c r="G147" s="22"/>
    </row>
    <row r="148" spans="1:12" ht="14.25" customHeight="1" x14ac:dyDescent="0.25">
      <c r="B148" s="60">
        <v>42181</v>
      </c>
      <c r="C148" s="61" t="s">
        <v>32</v>
      </c>
      <c r="D148" s="60" t="s">
        <v>5</v>
      </c>
      <c r="E148" s="63">
        <v>1</v>
      </c>
      <c r="F148" s="63">
        <v>0</v>
      </c>
      <c r="G148" s="22"/>
      <c r="H148" s="9"/>
      <c r="I148" s="9"/>
      <c r="J148" s="9"/>
      <c r="K148" s="9"/>
      <c r="L148" s="9"/>
    </row>
    <row r="149" spans="1:12" ht="14.25" customHeight="1" x14ac:dyDescent="0.25">
      <c r="B149" s="60"/>
      <c r="C149" s="61" t="s">
        <v>15</v>
      </c>
      <c r="D149" s="60" t="s">
        <v>69</v>
      </c>
      <c r="E149" s="63">
        <v>0</v>
      </c>
      <c r="F149" s="63">
        <v>1</v>
      </c>
      <c r="G149" s="22"/>
      <c r="H149" s="9"/>
      <c r="I149" s="9"/>
      <c r="J149" s="9"/>
      <c r="K149" s="9"/>
      <c r="L149" s="9"/>
    </row>
    <row r="150" spans="1:12" ht="14.25" customHeight="1" x14ac:dyDescent="0.25">
      <c r="B150" s="60"/>
      <c r="C150" s="61" t="s">
        <v>9</v>
      </c>
      <c r="D150" s="60" t="s">
        <v>8</v>
      </c>
      <c r="E150" s="63">
        <v>1</v>
      </c>
      <c r="F150" s="63">
        <v>0</v>
      </c>
      <c r="G150" s="22"/>
      <c r="H150" s="9"/>
      <c r="I150" s="9"/>
      <c r="J150" s="9"/>
      <c r="K150" s="9"/>
      <c r="L150" s="9"/>
    </row>
    <row r="151" spans="1:12" ht="14.25" customHeight="1" x14ac:dyDescent="0.25">
      <c r="B151" s="60"/>
      <c r="C151" s="61" t="s">
        <v>8</v>
      </c>
      <c r="D151" s="60" t="s">
        <v>9</v>
      </c>
      <c r="E151" s="63">
        <v>0</v>
      </c>
      <c r="F151" s="63">
        <v>1</v>
      </c>
      <c r="G151" s="22"/>
      <c r="H151" s="9"/>
      <c r="I151" s="9"/>
      <c r="J151" s="9"/>
      <c r="K151" s="9"/>
      <c r="L151" s="9"/>
    </row>
    <row r="152" spans="1:12" ht="14.25" customHeight="1" x14ac:dyDescent="0.25">
      <c r="B152" s="60">
        <v>42184</v>
      </c>
      <c r="C152" s="61" t="s">
        <v>8</v>
      </c>
      <c r="D152" s="60" t="s">
        <v>65</v>
      </c>
      <c r="E152" s="63">
        <v>1</v>
      </c>
      <c r="F152" s="63">
        <v>0</v>
      </c>
      <c r="G152" s="22"/>
      <c r="H152" s="9" t="s">
        <v>71</v>
      </c>
      <c r="I152" s="9"/>
      <c r="J152" s="9"/>
      <c r="K152" s="9"/>
      <c r="L152" s="9"/>
    </row>
    <row r="153" spans="1:12" ht="14.25" customHeight="1" x14ac:dyDescent="0.25">
      <c r="B153" s="60"/>
      <c r="C153" s="61" t="s">
        <v>17</v>
      </c>
      <c r="D153" s="60" t="s">
        <v>18</v>
      </c>
      <c r="E153" s="63">
        <v>0</v>
      </c>
      <c r="F153" s="63">
        <v>1</v>
      </c>
      <c r="G153" s="22"/>
      <c r="H153" s="9"/>
      <c r="I153" s="9"/>
      <c r="J153" s="9"/>
      <c r="K153" s="9"/>
      <c r="L153" s="9"/>
    </row>
    <row r="154" spans="1:12" ht="14.25" customHeight="1" x14ac:dyDescent="0.25">
      <c r="B154" s="60">
        <v>42185</v>
      </c>
      <c r="C154" s="61" t="s">
        <v>8</v>
      </c>
      <c r="D154" s="60" t="s">
        <v>17</v>
      </c>
      <c r="E154" s="63">
        <v>1</v>
      </c>
      <c r="F154" s="63">
        <v>0</v>
      </c>
      <c r="G154" s="22"/>
      <c r="H154" s="9"/>
      <c r="I154" s="9"/>
      <c r="J154" s="9"/>
      <c r="K154" s="9"/>
      <c r="L154" s="9"/>
    </row>
    <row r="155" spans="1:12" ht="14.25" customHeight="1" x14ac:dyDescent="0.25">
      <c r="B155" s="60"/>
      <c r="C155" s="61" t="s">
        <v>64</v>
      </c>
      <c r="D155" s="60" t="s">
        <v>65</v>
      </c>
      <c r="E155" s="63">
        <v>1</v>
      </c>
      <c r="F155" s="63">
        <v>0</v>
      </c>
      <c r="G155" s="22"/>
      <c r="H155" s="9"/>
      <c r="I155" s="9"/>
      <c r="J155" s="9"/>
      <c r="K155" s="9"/>
      <c r="L155" s="9"/>
    </row>
    <row r="156" spans="1:12" ht="14.25" customHeight="1" x14ac:dyDescent="0.25">
      <c r="B156" s="23"/>
      <c r="C156" s="24"/>
      <c r="D156" s="23"/>
      <c r="E156" s="14"/>
      <c r="F156" s="14"/>
      <c r="G156" s="22"/>
      <c r="H156" s="9"/>
      <c r="I156" s="9"/>
      <c r="J156" s="9"/>
      <c r="K156" s="9"/>
      <c r="L156" s="9"/>
    </row>
    <row r="157" spans="1:12" ht="14.25" customHeight="1" x14ac:dyDescent="0.25">
      <c r="B157" s="23"/>
      <c r="C157" s="24"/>
      <c r="D157" s="23"/>
      <c r="E157" s="14"/>
      <c r="F157" s="14"/>
      <c r="G157" s="22"/>
      <c r="H157" s="9"/>
      <c r="I157" s="9"/>
      <c r="J157" s="9"/>
      <c r="K157" s="9"/>
      <c r="L157" s="9"/>
    </row>
    <row r="158" spans="1:12" x14ac:dyDescent="0.25">
      <c r="A158" s="78"/>
      <c r="B158" s="69"/>
      <c r="C158" s="70"/>
      <c r="D158" s="69" t="s">
        <v>53</v>
      </c>
      <c r="E158" s="71">
        <f>SUM(E4:E157)</f>
        <v>88</v>
      </c>
      <c r="F158" s="71">
        <f>SUM(F4:F157)</f>
        <v>64</v>
      </c>
      <c r="G158" s="14">
        <f>E158+F158</f>
        <v>152</v>
      </c>
    </row>
    <row r="159" spans="1:12" x14ac:dyDescent="0.25">
      <c r="B159" s="23"/>
      <c r="C159" s="24"/>
      <c r="D159" s="23"/>
      <c r="E159" s="14"/>
      <c r="F159" s="14"/>
      <c r="G159" s="22"/>
    </row>
    <row r="160" spans="1:12" x14ac:dyDescent="0.25">
      <c r="B160" s="23"/>
      <c r="C160" s="24"/>
      <c r="D160" s="23"/>
      <c r="E160" s="14"/>
      <c r="F160" s="14"/>
      <c r="G160" s="22"/>
    </row>
    <row r="161" spans="2:7" x14ac:dyDescent="0.25">
      <c r="B161" s="23"/>
      <c r="C161" s="24"/>
      <c r="D161" s="23"/>
      <c r="E161" s="14"/>
      <c r="F161" s="14"/>
      <c r="G161" s="22"/>
    </row>
    <row r="162" spans="2:7" x14ac:dyDescent="0.25">
      <c r="B162" s="23"/>
      <c r="C162" s="24"/>
      <c r="D162" s="23"/>
      <c r="E162" s="14"/>
      <c r="F162" s="14"/>
      <c r="G162" s="22"/>
    </row>
    <row r="163" spans="2:7" x14ac:dyDescent="0.25">
      <c r="B163" s="23"/>
      <c r="C163" s="24"/>
      <c r="D163" s="23"/>
      <c r="E163" s="14"/>
      <c r="F163" s="14"/>
      <c r="G163" s="22"/>
    </row>
    <row r="164" spans="2:7" x14ac:dyDescent="0.25">
      <c r="B164" s="23"/>
      <c r="C164" s="24"/>
      <c r="D164" s="23"/>
      <c r="E164" s="14"/>
      <c r="F164" s="14"/>
      <c r="G164" s="22"/>
    </row>
    <row r="165" spans="2:7" x14ac:dyDescent="0.25">
      <c r="B165" s="23"/>
      <c r="C165" s="24"/>
      <c r="D165" s="23"/>
      <c r="E165" s="14"/>
      <c r="F165" s="14"/>
      <c r="G165" s="8"/>
    </row>
    <row r="166" spans="2:7" x14ac:dyDescent="0.25">
      <c r="B166" s="6"/>
      <c r="D166" s="6"/>
      <c r="E166" s="14"/>
      <c r="F166" s="14"/>
    </row>
  </sheetData>
  <autoFilter ref="C3:D3"/>
  <dataValidations count="1">
    <dataValidation type="list" allowBlank="1" showInputMessage="1" showErrorMessage="1" sqref="H4:I4">
      <formula1>$A$4:$A$30078</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6"/>
  <sheetViews>
    <sheetView topLeftCell="A136" workbookViewId="0">
      <selection activeCell="H5" sqref="H5"/>
    </sheetView>
  </sheetViews>
  <sheetFormatPr baseColWidth="10" defaultColWidth="9.140625" defaultRowHeight="15" x14ac:dyDescent="0.25"/>
  <cols>
    <col min="1" max="1" width="3.7109375" style="73" customWidth="1"/>
    <col min="2" max="2" width="7.5703125" style="19" customWidth="1"/>
    <col min="3" max="3" width="12" style="19" customWidth="1"/>
    <col min="4" max="4" width="12.85546875" style="19" customWidth="1"/>
    <col min="5" max="6" width="9.140625" style="19"/>
    <col min="7" max="7" width="55.140625" bestFit="1" customWidth="1"/>
    <col min="8" max="9" width="11.42578125" customWidth="1"/>
    <col min="13" max="13" width="10.5703125" customWidth="1"/>
    <col min="14" max="25" width="10.7109375" customWidth="1"/>
    <col min="26" max="26" width="11.5703125" customWidth="1"/>
  </cols>
  <sheetData>
    <row r="1" spans="1:26" ht="18.75" x14ac:dyDescent="0.3">
      <c r="B1" s="7" t="s">
        <v>46</v>
      </c>
    </row>
    <row r="3" spans="1:26" ht="15.75" thickBot="1" x14ac:dyDescent="0.3">
      <c r="A3" s="74" t="s">
        <v>49</v>
      </c>
      <c r="B3" s="27" t="s">
        <v>0</v>
      </c>
      <c r="C3" s="27" t="s">
        <v>1</v>
      </c>
      <c r="D3" s="27" t="s">
        <v>2</v>
      </c>
      <c r="E3" s="27" t="s">
        <v>1</v>
      </c>
      <c r="F3" s="27" t="s">
        <v>2</v>
      </c>
      <c r="G3" s="44" t="s">
        <v>68</v>
      </c>
      <c r="H3" s="27" t="s">
        <v>44</v>
      </c>
      <c r="I3" s="27" t="s">
        <v>45</v>
      </c>
      <c r="J3" s="25" t="s">
        <v>43</v>
      </c>
    </row>
    <row r="4" spans="1:26" x14ac:dyDescent="0.25">
      <c r="A4" s="73" t="s">
        <v>58</v>
      </c>
      <c r="B4" s="65">
        <v>42186</v>
      </c>
      <c r="C4" s="66" t="s">
        <v>72</v>
      </c>
      <c r="D4" s="66" t="s">
        <v>73</v>
      </c>
      <c r="E4" s="66">
        <v>0</v>
      </c>
      <c r="F4" s="66">
        <v>1</v>
      </c>
      <c r="G4" s="87"/>
      <c r="H4" s="58" t="s">
        <v>65</v>
      </c>
      <c r="I4" s="59" t="s">
        <v>9</v>
      </c>
      <c r="J4" s="36">
        <f>SUMPRODUCT(($C$4:$C$149=$H$4)*($D$4:$D$149=$I$4))+SUMPRODUCT(($C$4:$C$149=$I$4)*($D$4:$D$149=$H$4))</f>
        <v>2</v>
      </c>
    </row>
    <row r="5" spans="1:26" ht="15.75" thickBot="1" x14ac:dyDescent="0.3">
      <c r="A5" s="75" t="s">
        <v>15</v>
      </c>
      <c r="B5" s="65"/>
      <c r="C5" s="66" t="s">
        <v>65</v>
      </c>
      <c r="D5" s="66" t="s">
        <v>4</v>
      </c>
      <c r="E5" s="66">
        <v>0</v>
      </c>
      <c r="F5" s="66">
        <v>1</v>
      </c>
      <c r="G5" s="87"/>
      <c r="H5" s="37">
        <f>SUMPRODUCT(($C$4:$C$149=$H$4)*($D$4:$D$149=$I$4)*($E$4:$E$149))+SUMPRODUCT(($C$4:$C$149=$I$4)*($D$4:$D$149=$H$4)*($F$4:$F$149))</f>
        <v>1</v>
      </c>
      <c r="I5" s="38">
        <f>J4-H5</f>
        <v>1</v>
      </c>
    </row>
    <row r="6" spans="1:26" x14ac:dyDescent="0.25">
      <c r="A6" s="75" t="s">
        <v>34</v>
      </c>
      <c r="B6" s="65"/>
      <c r="C6" s="66" t="s">
        <v>18</v>
      </c>
      <c r="D6" s="66" t="s">
        <v>6</v>
      </c>
      <c r="E6" s="66">
        <v>0</v>
      </c>
      <c r="F6" s="66">
        <v>1</v>
      </c>
      <c r="G6" s="88"/>
    </row>
    <row r="7" spans="1:26" x14ac:dyDescent="0.25">
      <c r="A7" s="75" t="s">
        <v>7</v>
      </c>
      <c r="B7" s="65">
        <v>42187</v>
      </c>
      <c r="C7" s="66" t="s">
        <v>3</v>
      </c>
      <c r="D7" s="66" t="s">
        <v>64</v>
      </c>
      <c r="E7" s="66">
        <v>1</v>
      </c>
      <c r="F7" s="66">
        <v>0</v>
      </c>
      <c r="G7" s="88"/>
      <c r="H7" s="25" t="s">
        <v>41</v>
      </c>
      <c r="I7" s="25" t="str">
        <f>stat!C6</f>
        <v>stephaneR</v>
      </c>
      <c r="J7" s="25" t="str">
        <f>stat!D6</f>
        <v>dominique</v>
      </c>
      <c r="K7" s="25" t="str">
        <f>stat!E6</f>
        <v>henrique</v>
      </c>
      <c r="L7" s="25" t="str">
        <f>stat!F6</f>
        <v>franckDC</v>
      </c>
      <c r="M7" s="25" t="str">
        <f>stat!G6</f>
        <v>fabien</v>
      </c>
      <c r="N7" s="25" t="str">
        <f>stat!H6</f>
        <v>remy</v>
      </c>
      <c r="O7" s="25" t="str">
        <f>stat!I6</f>
        <v>laurent</v>
      </c>
      <c r="P7" s="25" t="str">
        <f>stat!J6</f>
        <v>franckV</v>
      </c>
      <c r="Q7" s="25" t="str">
        <f>stat!K6</f>
        <v>amokrane</v>
      </c>
      <c r="R7" s="25" t="str">
        <f>stat!L6</f>
        <v>patrick</v>
      </c>
      <c r="S7" s="25" t="str">
        <f>stat!M6</f>
        <v>damien</v>
      </c>
      <c r="T7" s="25" t="str">
        <f>stat!N6</f>
        <v>emile</v>
      </c>
      <c r="U7" s="25" t="str">
        <f>stat!O6</f>
        <v>stephaneB</v>
      </c>
      <c r="V7" s="25" t="str">
        <f>stat!P6</f>
        <v>olivier</v>
      </c>
      <c r="W7" s="25" t="str">
        <f>stat!Q6</f>
        <v>bertrand</v>
      </c>
      <c r="X7" s="25" t="str">
        <f>stat!R6</f>
        <v>joel</v>
      </c>
      <c r="Y7" s="25" t="str">
        <f>stat!S6</f>
        <v>alexandre</v>
      </c>
      <c r="Z7" s="25" t="str">
        <f>stat!T6</f>
        <v>marek</v>
      </c>
    </row>
    <row r="8" spans="1:26" x14ac:dyDescent="0.25">
      <c r="A8" s="75" t="s">
        <v>9</v>
      </c>
      <c r="B8" s="65"/>
      <c r="C8" s="66" t="s">
        <v>6</v>
      </c>
      <c r="D8" s="66" t="s">
        <v>8</v>
      </c>
      <c r="E8" s="66">
        <v>1</v>
      </c>
      <c r="F8" s="66">
        <v>0</v>
      </c>
      <c r="G8" s="88"/>
      <c r="H8" s="25" t="s">
        <v>38</v>
      </c>
      <c r="I8" s="26">
        <f t="shared" ref="I8:Z8" si="0">COUNTIF($C:$D,I7)</f>
        <v>27</v>
      </c>
      <c r="J8" s="26">
        <f t="shared" si="0"/>
        <v>21</v>
      </c>
      <c r="K8" s="26">
        <f t="shared" si="0"/>
        <v>19</v>
      </c>
      <c r="L8" s="26">
        <f t="shared" si="0"/>
        <v>19</v>
      </c>
      <c r="M8" s="26">
        <f t="shared" si="0"/>
        <v>26</v>
      </c>
      <c r="N8" s="26">
        <f t="shared" si="0"/>
        <v>22</v>
      </c>
      <c r="O8" s="26">
        <f t="shared" si="0"/>
        <v>12</v>
      </c>
      <c r="P8" s="26">
        <f t="shared" si="0"/>
        <v>47</v>
      </c>
      <c r="Q8" s="26">
        <f t="shared" si="0"/>
        <v>36</v>
      </c>
      <c r="R8" s="26">
        <f t="shared" si="0"/>
        <v>9</v>
      </c>
      <c r="S8" s="26">
        <f t="shared" si="0"/>
        <v>3</v>
      </c>
      <c r="T8" s="26">
        <f t="shared" si="0"/>
        <v>1</v>
      </c>
      <c r="U8" s="26">
        <f t="shared" si="0"/>
        <v>3</v>
      </c>
      <c r="V8" s="26">
        <f t="shared" si="0"/>
        <v>1</v>
      </c>
      <c r="W8" s="26">
        <f t="shared" si="0"/>
        <v>2</v>
      </c>
      <c r="X8" s="26">
        <f t="shared" si="0"/>
        <v>1</v>
      </c>
      <c r="Y8" s="26">
        <f t="shared" si="0"/>
        <v>0</v>
      </c>
      <c r="Z8" s="26">
        <f t="shared" si="0"/>
        <v>4</v>
      </c>
    </row>
    <row r="9" spans="1:26" x14ac:dyDescent="0.25">
      <c r="A9" s="75" t="s">
        <v>32</v>
      </c>
      <c r="B9" s="65"/>
      <c r="C9" s="66" t="s">
        <v>17</v>
      </c>
      <c r="D9" s="66" t="s">
        <v>65</v>
      </c>
      <c r="E9" s="66">
        <v>1</v>
      </c>
      <c r="F9" s="66">
        <v>0</v>
      </c>
      <c r="G9" s="88"/>
      <c r="H9" s="25" t="s">
        <v>40</v>
      </c>
      <c r="I9" s="26">
        <f t="shared" ref="I9:Z9" si="1">SUMIFS($E:$E,$C:$C,I$7,$E:$E,1)+SUMIFS($F:$F,$D:$D,I$7,$F:$F,1)</f>
        <v>9</v>
      </c>
      <c r="J9" s="26">
        <f t="shared" si="1"/>
        <v>14</v>
      </c>
      <c r="K9" s="26">
        <f t="shared" si="1"/>
        <v>14</v>
      </c>
      <c r="L9" s="26">
        <f t="shared" si="1"/>
        <v>7</v>
      </c>
      <c r="M9" s="26">
        <f t="shared" si="1"/>
        <v>16</v>
      </c>
      <c r="N9" s="26">
        <f t="shared" si="1"/>
        <v>5</v>
      </c>
      <c r="O9" s="26">
        <f t="shared" si="1"/>
        <v>7</v>
      </c>
      <c r="P9" s="26">
        <f t="shared" si="1"/>
        <v>26</v>
      </c>
      <c r="Q9" s="26">
        <f t="shared" si="1"/>
        <v>16</v>
      </c>
      <c r="R9" s="26">
        <f t="shared" si="1"/>
        <v>4</v>
      </c>
      <c r="S9" s="26">
        <f t="shared" si="1"/>
        <v>1</v>
      </c>
      <c r="T9" s="26">
        <f t="shared" si="1"/>
        <v>0</v>
      </c>
      <c r="U9" s="26">
        <f t="shared" si="1"/>
        <v>1</v>
      </c>
      <c r="V9" s="26">
        <f t="shared" si="1"/>
        <v>0</v>
      </c>
      <c r="W9" s="26">
        <f t="shared" si="1"/>
        <v>2</v>
      </c>
      <c r="X9" s="26">
        <f t="shared" si="1"/>
        <v>0</v>
      </c>
      <c r="Y9" s="26">
        <f t="shared" si="1"/>
        <v>0</v>
      </c>
      <c r="Z9" s="26">
        <f t="shared" si="1"/>
        <v>1</v>
      </c>
    </row>
    <row r="10" spans="1:26" ht="15" customHeight="1" x14ac:dyDescent="0.25">
      <c r="A10" s="75" t="s">
        <v>4</v>
      </c>
      <c r="B10" s="65"/>
      <c r="C10" s="66" t="s">
        <v>9</v>
      </c>
      <c r="D10" s="66" t="s">
        <v>4</v>
      </c>
      <c r="E10" s="66">
        <v>1</v>
      </c>
      <c r="F10" s="66">
        <v>0</v>
      </c>
      <c r="G10" s="88"/>
      <c r="H10" s="25" t="s">
        <v>39</v>
      </c>
      <c r="I10" s="26">
        <f>I8-I11-I9</f>
        <v>16</v>
      </c>
      <c r="J10" s="26">
        <f>J8-J11-J9</f>
        <v>6</v>
      </c>
      <c r="K10" s="26">
        <f t="shared" ref="K10:U10" si="2">K8-K11-K9</f>
        <v>5</v>
      </c>
      <c r="L10" s="26">
        <f t="shared" si="2"/>
        <v>12</v>
      </c>
      <c r="M10" s="26">
        <f t="shared" si="2"/>
        <v>10</v>
      </c>
      <c r="N10" s="26">
        <f t="shared" si="2"/>
        <v>17</v>
      </c>
      <c r="O10" s="26">
        <f t="shared" si="2"/>
        <v>4</v>
      </c>
      <c r="P10" s="26">
        <f t="shared" si="2"/>
        <v>18</v>
      </c>
      <c r="Q10" s="26">
        <f t="shared" si="2"/>
        <v>20</v>
      </c>
      <c r="R10" s="26">
        <f t="shared" si="2"/>
        <v>4</v>
      </c>
      <c r="S10" s="26">
        <f t="shared" si="2"/>
        <v>2</v>
      </c>
      <c r="T10" s="26">
        <f t="shared" si="2"/>
        <v>1</v>
      </c>
      <c r="U10" s="26">
        <f t="shared" si="2"/>
        <v>2</v>
      </c>
      <c r="V10" s="26">
        <f t="shared" ref="V10:Z10" si="3">V8-V11-V9</f>
        <v>1</v>
      </c>
      <c r="W10" s="26">
        <f t="shared" si="3"/>
        <v>0</v>
      </c>
      <c r="X10" s="26">
        <f t="shared" si="3"/>
        <v>1</v>
      </c>
      <c r="Y10" s="26">
        <f t="shared" si="3"/>
        <v>0</v>
      </c>
      <c r="Z10" s="26">
        <f t="shared" si="3"/>
        <v>3</v>
      </c>
    </row>
    <row r="11" spans="1:26" x14ac:dyDescent="0.25">
      <c r="A11" s="75" t="s">
        <v>64</v>
      </c>
      <c r="B11" s="65">
        <v>42188</v>
      </c>
      <c r="C11" s="66" t="s">
        <v>4</v>
      </c>
      <c r="D11" s="66" t="s">
        <v>65</v>
      </c>
      <c r="E11" s="66">
        <v>1</v>
      </c>
      <c r="F11" s="66">
        <v>0</v>
      </c>
      <c r="G11" s="88"/>
      <c r="H11" s="25" t="s">
        <v>42</v>
      </c>
      <c r="I11" s="26">
        <f t="shared" ref="I11:Z11" si="4">SUMIFS($E:$E,$C:$C,I$7,$E:$E,0.5)/0.5+SUMIFS($F:$F,$D:$D,I$7,$F:$F,0.5)/0.5</f>
        <v>2</v>
      </c>
      <c r="J11" s="26">
        <f t="shared" si="4"/>
        <v>1</v>
      </c>
      <c r="K11" s="26">
        <f t="shared" si="4"/>
        <v>0</v>
      </c>
      <c r="L11" s="26">
        <f t="shared" si="4"/>
        <v>0</v>
      </c>
      <c r="M11" s="26">
        <f t="shared" si="4"/>
        <v>0</v>
      </c>
      <c r="N11" s="26">
        <f t="shared" si="4"/>
        <v>0</v>
      </c>
      <c r="O11" s="26">
        <f t="shared" si="4"/>
        <v>1</v>
      </c>
      <c r="P11" s="26">
        <f t="shared" si="4"/>
        <v>3</v>
      </c>
      <c r="Q11" s="26">
        <f t="shared" si="4"/>
        <v>0</v>
      </c>
      <c r="R11" s="26">
        <f t="shared" si="4"/>
        <v>1</v>
      </c>
      <c r="S11" s="26">
        <f t="shared" si="4"/>
        <v>0</v>
      </c>
      <c r="T11" s="26">
        <f t="shared" si="4"/>
        <v>0</v>
      </c>
      <c r="U11" s="26">
        <f t="shared" si="4"/>
        <v>0</v>
      </c>
      <c r="V11" s="26">
        <f t="shared" si="4"/>
        <v>0</v>
      </c>
      <c r="W11" s="26">
        <f t="shared" si="4"/>
        <v>0</v>
      </c>
      <c r="X11" s="26">
        <f t="shared" si="4"/>
        <v>0</v>
      </c>
      <c r="Y11" s="26">
        <f t="shared" si="4"/>
        <v>0</v>
      </c>
      <c r="Z11" s="26">
        <f t="shared" si="4"/>
        <v>0</v>
      </c>
    </row>
    <row r="12" spans="1:26" x14ac:dyDescent="0.25">
      <c r="A12" s="75" t="s">
        <v>8</v>
      </c>
      <c r="B12" s="65"/>
      <c r="C12" s="66" t="s">
        <v>8</v>
      </c>
      <c r="D12" s="66" t="s">
        <v>64</v>
      </c>
      <c r="E12" s="66">
        <v>1</v>
      </c>
      <c r="F12" s="66">
        <v>0</v>
      </c>
      <c r="G12" s="88"/>
      <c r="H12" s="28" t="s">
        <v>47</v>
      </c>
      <c r="I12" s="29">
        <f>I9*1+I11*0.5</f>
        <v>10</v>
      </c>
      <c r="J12" s="29">
        <f>J9*1+J11*0.5</f>
        <v>14.5</v>
      </c>
      <c r="K12" s="29">
        <f t="shared" ref="K12:U12" si="5">K9*1+K11*0.5</f>
        <v>14</v>
      </c>
      <c r="L12" s="29">
        <f t="shared" si="5"/>
        <v>7</v>
      </c>
      <c r="M12" s="29">
        <f t="shared" si="5"/>
        <v>16</v>
      </c>
      <c r="N12" s="29">
        <f t="shared" si="5"/>
        <v>5</v>
      </c>
      <c r="O12" s="29">
        <f t="shared" si="5"/>
        <v>7.5</v>
      </c>
      <c r="P12" s="29">
        <f t="shared" si="5"/>
        <v>27.5</v>
      </c>
      <c r="Q12" s="29">
        <f t="shared" si="5"/>
        <v>16</v>
      </c>
      <c r="R12" s="29">
        <f t="shared" si="5"/>
        <v>4.5</v>
      </c>
      <c r="S12" s="29">
        <f t="shared" si="5"/>
        <v>1</v>
      </c>
      <c r="T12" s="29">
        <f t="shared" si="5"/>
        <v>0</v>
      </c>
      <c r="U12" s="29">
        <f t="shared" si="5"/>
        <v>1</v>
      </c>
      <c r="V12" s="29">
        <f t="shared" ref="V12:Z12" si="6">V9*1+V11*0.5</f>
        <v>0</v>
      </c>
      <c r="W12" s="29">
        <f t="shared" si="6"/>
        <v>2</v>
      </c>
      <c r="X12" s="29">
        <f t="shared" si="6"/>
        <v>0</v>
      </c>
      <c r="Y12" s="29">
        <f t="shared" si="6"/>
        <v>0</v>
      </c>
      <c r="Z12" s="29">
        <f t="shared" si="6"/>
        <v>1</v>
      </c>
    </row>
    <row r="13" spans="1:26" x14ac:dyDescent="0.25">
      <c r="A13" s="75" t="s">
        <v>3</v>
      </c>
      <c r="B13" s="65">
        <v>42191</v>
      </c>
      <c r="C13" s="66" t="s">
        <v>17</v>
      </c>
      <c r="D13" s="66" t="s">
        <v>8</v>
      </c>
      <c r="E13" s="66">
        <v>0</v>
      </c>
      <c r="F13" s="66">
        <v>1</v>
      </c>
      <c r="G13" s="88"/>
      <c r="H13" s="39" t="s">
        <v>48</v>
      </c>
      <c r="I13" s="40">
        <f>I12/I8</f>
        <v>0.37037037037037035</v>
      </c>
      <c r="J13" s="40">
        <f>J12/J8</f>
        <v>0.69047619047619047</v>
      </c>
      <c r="K13" s="40">
        <f t="shared" ref="K13:U13" si="7">K12/K8</f>
        <v>0.73684210526315785</v>
      </c>
      <c r="L13" s="40">
        <f t="shared" si="7"/>
        <v>0.36842105263157893</v>
      </c>
      <c r="M13" s="40">
        <f t="shared" si="7"/>
        <v>0.61538461538461542</v>
      </c>
      <c r="N13" s="40">
        <f t="shared" si="7"/>
        <v>0.22727272727272727</v>
      </c>
      <c r="O13" s="40">
        <f t="shared" si="7"/>
        <v>0.625</v>
      </c>
      <c r="P13" s="40">
        <f t="shared" si="7"/>
        <v>0.58510638297872342</v>
      </c>
      <c r="Q13" s="40">
        <f t="shared" si="7"/>
        <v>0.44444444444444442</v>
      </c>
      <c r="R13" s="40">
        <f t="shared" si="7"/>
        <v>0.5</v>
      </c>
      <c r="S13" s="40">
        <f t="shared" si="7"/>
        <v>0.33333333333333331</v>
      </c>
      <c r="T13" s="40">
        <f t="shared" si="7"/>
        <v>0</v>
      </c>
      <c r="U13" s="40">
        <f t="shared" si="7"/>
        <v>0.33333333333333331</v>
      </c>
      <c r="V13" s="40">
        <f t="shared" ref="V13:Z13" si="8">V12/V8</f>
        <v>0</v>
      </c>
      <c r="W13" s="40">
        <f t="shared" si="8"/>
        <v>1</v>
      </c>
      <c r="X13" s="40">
        <f t="shared" si="8"/>
        <v>0</v>
      </c>
      <c r="Y13" s="40" t="e">
        <f t="shared" si="8"/>
        <v>#DIV/0!</v>
      </c>
      <c r="Z13" s="40">
        <f t="shared" si="8"/>
        <v>0.25</v>
      </c>
    </row>
    <row r="14" spans="1:26" x14ac:dyDescent="0.25">
      <c r="A14" s="76" t="s">
        <v>31</v>
      </c>
      <c r="B14" s="61"/>
      <c r="C14" s="66" t="s">
        <v>64</v>
      </c>
      <c r="D14" s="66" t="s">
        <v>4</v>
      </c>
      <c r="E14" s="66">
        <v>0</v>
      </c>
      <c r="F14" s="66">
        <v>1</v>
      </c>
      <c r="G14" s="88"/>
    </row>
    <row r="15" spans="1:26" x14ac:dyDescent="0.25">
      <c r="A15" s="73" t="s">
        <v>6</v>
      </c>
      <c r="B15" s="65"/>
      <c r="C15" s="66" t="s">
        <v>6</v>
      </c>
      <c r="D15" s="66" t="s">
        <v>65</v>
      </c>
      <c r="E15" s="66">
        <v>1</v>
      </c>
      <c r="F15" s="66">
        <v>0</v>
      </c>
      <c r="G15" s="88" t="s">
        <v>77</v>
      </c>
      <c r="I15" s="96" t="s">
        <v>71</v>
      </c>
    </row>
    <row r="16" spans="1:26" x14ac:dyDescent="0.25">
      <c r="A16" s="75" t="s">
        <v>16</v>
      </c>
      <c r="B16" s="65">
        <v>42192</v>
      </c>
      <c r="C16" s="66" t="s">
        <v>8</v>
      </c>
      <c r="D16" s="66" t="s">
        <v>9</v>
      </c>
      <c r="E16" s="66">
        <v>0</v>
      </c>
      <c r="F16" s="66">
        <v>1</v>
      </c>
      <c r="G16" s="88" t="s">
        <v>76</v>
      </c>
    </row>
    <row r="17" spans="1:7" x14ac:dyDescent="0.25">
      <c r="A17" s="75" t="s">
        <v>17</v>
      </c>
      <c r="B17" s="65">
        <v>42193</v>
      </c>
      <c r="C17" s="66" t="s">
        <v>6</v>
      </c>
      <c r="D17" s="66" t="s">
        <v>4</v>
      </c>
      <c r="E17" s="66">
        <v>1</v>
      </c>
      <c r="F17" s="66">
        <v>0</v>
      </c>
      <c r="G17" s="88" t="s">
        <v>78</v>
      </c>
    </row>
    <row r="18" spans="1:7" x14ac:dyDescent="0.25">
      <c r="A18" s="75" t="s">
        <v>5</v>
      </c>
      <c r="B18" s="65"/>
      <c r="C18" s="66" t="s">
        <v>8</v>
      </c>
      <c r="D18" s="66" t="s">
        <v>17</v>
      </c>
      <c r="E18" s="66">
        <v>0</v>
      </c>
      <c r="F18" s="66">
        <v>1</v>
      </c>
      <c r="G18" s="88"/>
    </row>
    <row r="19" spans="1:7" x14ac:dyDescent="0.25">
      <c r="A19" s="75" t="s">
        <v>65</v>
      </c>
      <c r="B19" s="65">
        <v>42194</v>
      </c>
      <c r="C19" s="66" t="s">
        <v>4</v>
      </c>
      <c r="D19" s="66" t="s">
        <v>8</v>
      </c>
      <c r="E19" s="66">
        <v>1</v>
      </c>
      <c r="F19" s="66">
        <v>0</v>
      </c>
      <c r="G19" s="88"/>
    </row>
    <row r="20" spans="1:7" x14ac:dyDescent="0.25">
      <c r="A20" s="76" t="s">
        <v>18</v>
      </c>
      <c r="B20" s="65"/>
      <c r="C20" s="66" t="s">
        <v>18</v>
      </c>
      <c r="D20" s="66" t="s">
        <v>64</v>
      </c>
      <c r="E20" s="66">
        <v>1</v>
      </c>
      <c r="F20" s="66">
        <v>0</v>
      </c>
      <c r="G20" s="88"/>
    </row>
    <row r="21" spans="1:7" x14ac:dyDescent="0.25">
      <c r="A21" s="75" t="s">
        <v>33</v>
      </c>
      <c r="B21" s="65">
        <v>42195</v>
      </c>
      <c r="C21" s="66" t="s">
        <v>64</v>
      </c>
      <c r="D21" s="66" t="s">
        <v>9</v>
      </c>
      <c r="E21" s="66">
        <v>1</v>
      </c>
      <c r="F21" s="66">
        <v>0</v>
      </c>
      <c r="G21" s="88"/>
    </row>
    <row r="22" spans="1:7" x14ac:dyDescent="0.25">
      <c r="A22" s="75"/>
      <c r="B22" s="65"/>
      <c r="C22" s="66" t="s">
        <v>8</v>
      </c>
      <c r="D22" s="66" t="s">
        <v>4</v>
      </c>
      <c r="E22" s="66">
        <v>0</v>
      </c>
      <c r="F22" s="66">
        <v>1</v>
      </c>
      <c r="G22" s="88"/>
    </row>
    <row r="23" spans="1:7" x14ac:dyDescent="0.25">
      <c r="A23" s="75"/>
      <c r="B23" s="65"/>
      <c r="C23" s="66" t="s">
        <v>32</v>
      </c>
      <c r="D23" s="66" t="s">
        <v>7</v>
      </c>
      <c r="E23" s="66">
        <v>0</v>
      </c>
      <c r="F23" s="66">
        <v>1</v>
      </c>
      <c r="G23" s="88" t="s">
        <v>81</v>
      </c>
    </row>
    <row r="24" spans="1:7" x14ac:dyDescent="0.25">
      <c r="A24" s="75"/>
      <c r="B24" s="65">
        <v>42200</v>
      </c>
      <c r="C24" s="66" t="s">
        <v>64</v>
      </c>
      <c r="D24" s="66" t="s">
        <v>6</v>
      </c>
      <c r="E24" s="66">
        <v>0</v>
      </c>
      <c r="F24" s="66">
        <v>1</v>
      </c>
      <c r="G24" s="88" t="s">
        <v>82</v>
      </c>
    </row>
    <row r="25" spans="1:7" x14ac:dyDescent="0.25">
      <c r="A25" s="75"/>
      <c r="B25" s="65"/>
      <c r="C25" s="66" t="s">
        <v>80</v>
      </c>
      <c r="D25" s="66" t="s">
        <v>79</v>
      </c>
      <c r="E25" s="66">
        <v>0</v>
      </c>
      <c r="F25" s="66">
        <v>1</v>
      </c>
      <c r="G25" s="88"/>
    </row>
    <row r="26" spans="1:7" x14ac:dyDescent="0.25">
      <c r="A26" s="75"/>
      <c r="B26" s="65">
        <v>42201</v>
      </c>
      <c r="C26" s="66" t="s">
        <v>64</v>
      </c>
      <c r="D26" s="66" t="s">
        <v>65</v>
      </c>
      <c r="E26" s="66">
        <v>1</v>
      </c>
      <c r="F26" s="66">
        <v>0</v>
      </c>
      <c r="G26" s="88"/>
    </row>
    <row r="27" spans="1:7" x14ac:dyDescent="0.25">
      <c r="A27" s="76"/>
      <c r="B27" s="65">
        <v>42202</v>
      </c>
      <c r="C27" s="66" t="s">
        <v>4</v>
      </c>
      <c r="D27" s="66" t="s">
        <v>64</v>
      </c>
      <c r="E27" s="66">
        <v>1</v>
      </c>
      <c r="F27" s="66">
        <v>0</v>
      </c>
      <c r="G27" s="88" t="s">
        <v>83</v>
      </c>
    </row>
    <row r="28" spans="1:7" x14ac:dyDescent="0.25">
      <c r="A28" s="76"/>
      <c r="B28" s="65"/>
      <c r="C28" s="66" t="s">
        <v>9</v>
      </c>
      <c r="D28" s="66" t="s">
        <v>3</v>
      </c>
      <c r="E28" s="66">
        <v>1</v>
      </c>
      <c r="F28" s="66">
        <v>0</v>
      </c>
      <c r="G28" s="88" t="s">
        <v>84</v>
      </c>
    </row>
    <row r="29" spans="1:7" x14ac:dyDescent="0.25">
      <c r="A29" s="77"/>
      <c r="B29" s="65">
        <v>42205</v>
      </c>
      <c r="C29" s="66" t="s">
        <v>65</v>
      </c>
      <c r="D29" s="66" t="s">
        <v>15</v>
      </c>
      <c r="E29" s="66">
        <v>1</v>
      </c>
      <c r="F29" s="66">
        <v>0</v>
      </c>
      <c r="G29" s="88"/>
    </row>
    <row r="30" spans="1:7" x14ac:dyDescent="0.25">
      <c r="A30" s="77"/>
      <c r="B30" s="65">
        <v>42206</v>
      </c>
      <c r="C30" s="66" t="s">
        <v>3</v>
      </c>
      <c r="D30" s="66" t="s">
        <v>4</v>
      </c>
      <c r="E30" s="66">
        <v>1</v>
      </c>
      <c r="F30" s="66">
        <v>0</v>
      </c>
      <c r="G30" s="88"/>
    </row>
    <row r="31" spans="1:7" x14ac:dyDescent="0.25">
      <c r="A31" s="77"/>
      <c r="B31" s="68"/>
      <c r="C31" s="67" t="s">
        <v>17</v>
      </c>
      <c r="D31" s="68" t="s">
        <v>15</v>
      </c>
      <c r="E31" s="66">
        <v>1</v>
      </c>
      <c r="F31" s="66">
        <v>0</v>
      </c>
      <c r="G31" s="88"/>
    </row>
    <row r="32" spans="1:7" x14ac:dyDescent="0.25">
      <c r="A32" s="77"/>
      <c r="B32" s="68"/>
      <c r="C32" s="67" t="s">
        <v>64</v>
      </c>
      <c r="D32" s="68" t="s">
        <v>9</v>
      </c>
      <c r="E32" s="66">
        <v>0</v>
      </c>
      <c r="F32" s="66">
        <v>1</v>
      </c>
      <c r="G32" s="88"/>
    </row>
    <row r="33" spans="1:7" x14ac:dyDescent="0.25">
      <c r="A33" s="77"/>
      <c r="B33" s="68">
        <v>42207</v>
      </c>
      <c r="C33" s="67" t="s">
        <v>6</v>
      </c>
      <c r="D33" s="68" t="s">
        <v>9</v>
      </c>
      <c r="E33" s="66">
        <v>0</v>
      </c>
      <c r="F33" s="66">
        <v>1</v>
      </c>
      <c r="G33" s="88"/>
    </row>
    <row r="34" spans="1:7" x14ac:dyDescent="0.25">
      <c r="A34" s="77"/>
      <c r="B34" s="68"/>
      <c r="C34" s="67" t="s">
        <v>8</v>
      </c>
      <c r="D34" s="68" t="s">
        <v>15</v>
      </c>
      <c r="E34" s="66">
        <v>0</v>
      </c>
      <c r="F34" s="66">
        <v>1</v>
      </c>
      <c r="G34" s="88"/>
    </row>
    <row r="35" spans="1:7" x14ac:dyDescent="0.25">
      <c r="A35" s="77"/>
      <c r="B35" s="68"/>
      <c r="C35" s="67" t="s">
        <v>65</v>
      </c>
      <c r="D35" s="68" t="s">
        <v>4</v>
      </c>
      <c r="E35" s="66">
        <v>0</v>
      </c>
      <c r="F35" s="66">
        <v>1</v>
      </c>
      <c r="G35" s="88"/>
    </row>
    <row r="36" spans="1:7" x14ac:dyDescent="0.25">
      <c r="A36" s="77"/>
      <c r="B36" s="68">
        <v>42208</v>
      </c>
      <c r="C36" s="67" t="s">
        <v>65</v>
      </c>
      <c r="D36" s="68" t="s">
        <v>8</v>
      </c>
      <c r="E36" s="66">
        <v>0.5</v>
      </c>
      <c r="F36" s="66">
        <v>0.5</v>
      </c>
      <c r="G36" s="88"/>
    </row>
    <row r="37" spans="1:7" x14ac:dyDescent="0.25">
      <c r="A37" s="77"/>
      <c r="B37" s="61"/>
      <c r="C37" s="67" t="s">
        <v>15</v>
      </c>
      <c r="D37" s="68" t="s">
        <v>6</v>
      </c>
      <c r="E37" s="66">
        <v>1</v>
      </c>
      <c r="F37" s="66">
        <v>0</v>
      </c>
      <c r="G37" s="88"/>
    </row>
    <row r="38" spans="1:7" x14ac:dyDescent="0.25">
      <c r="A38" s="77"/>
      <c r="B38" s="68">
        <v>42209</v>
      </c>
      <c r="C38" s="68" t="s">
        <v>8</v>
      </c>
      <c r="D38" s="67" t="s">
        <v>65</v>
      </c>
      <c r="E38" s="66">
        <v>0.5</v>
      </c>
      <c r="F38" s="66">
        <v>0.5</v>
      </c>
      <c r="G38" s="88"/>
    </row>
    <row r="39" spans="1:7" x14ac:dyDescent="0.25">
      <c r="A39" s="77"/>
      <c r="B39" s="68">
        <v>42212</v>
      </c>
      <c r="C39" s="67" t="s">
        <v>3</v>
      </c>
      <c r="D39" s="68" t="s">
        <v>9</v>
      </c>
      <c r="E39" s="66">
        <v>1</v>
      </c>
      <c r="F39" s="66">
        <v>0</v>
      </c>
      <c r="G39" s="88"/>
    </row>
    <row r="40" spans="1:7" x14ac:dyDescent="0.25">
      <c r="A40" s="77"/>
      <c r="B40" s="68"/>
      <c r="C40" s="67" t="s">
        <v>15</v>
      </c>
      <c r="D40" s="68" t="s">
        <v>8</v>
      </c>
      <c r="E40" s="66">
        <v>1</v>
      </c>
      <c r="F40" s="66">
        <v>0</v>
      </c>
      <c r="G40" s="88"/>
    </row>
    <row r="41" spans="1:7" x14ac:dyDescent="0.25">
      <c r="A41" s="77"/>
      <c r="B41" s="68">
        <v>42213</v>
      </c>
      <c r="C41" s="67" t="s">
        <v>4</v>
      </c>
      <c r="D41" s="68" t="s">
        <v>5</v>
      </c>
      <c r="E41" s="66">
        <v>1</v>
      </c>
      <c r="F41" s="66">
        <v>0</v>
      </c>
      <c r="G41" s="88"/>
    </row>
    <row r="42" spans="1:7" x14ac:dyDescent="0.25">
      <c r="A42" s="77"/>
      <c r="B42" s="68"/>
      <c r="C42" s="67" t="s">
        <v>73</v>
      </c>
      <c r="D42" s="68" t="s">
        <v>85</v>
      </c>
      <c r="E42" s="66">
        <v>1</v>
      </c>
      <c r="F42" s="66">
        <v>0</v>
      </c>
      <c r="G42" s="88"/>
    </row>
    <row r="43" spans="1:7" x14ac:dyDescent="0.25">
      <c r="A43" s="77"/>
      <c r="B43" s="68">
        <v>42214</v>
      </c>
      <c r="C43" s="67" t="s">
        <v>3</v>
      </c>
      <c r="D43" s="68" t="s">
        <v>4</v>
      </c>
      <c r="E43" s="66">
        <v>1</v>
      </c>
      <c r="F43" s="66">
        <v>0</v>
      </c>
      <c r="G43" s="88"/>
    </row>
    <row r="44" spans="1:7" x14ac:dyDescent="0.25">
      <c r="A44" s="77"/>
      <c r="B44" s="68"/>
      <c r="C44" s="67" t="s">
        <v>9</v>
      </c>
      <c r="D44" s="68" t="s">
        <v>64</v>
      </c>
      <c r="E44" s="66">
        <v>1</v>
      </c>
      <c r="F44" s="66">
        <v>0</v>
      </c>
      <c r="G44" s="88"/>
    </row>
    <row r="45" spans="1:7" x14ac:dyDescent="0.25">
      <c r="A45" s="77"/>
      <c r="B45" s="68"/>
      <c r="C45" s="67" t="s">
        <v>15</v>
      </c>
      <c r="D45" s="68" t="s">
        <v>73</v>
      </c>
      <c r="E45" s="66">
        <v>0</v>
      </c>
      <c r="F45" s="66">
        <v>1</v>
      </c>
      <c r="G45" s="88"/>
    </row>
    <row r="46" spans="1:7" x14ac:dyDescent="0.25">
      <c r="A46" s="77"/>
      <c r="B46" s="68">
        <v>42215</v>
      </c>
      <c r="C46" s="67" t="s">
        <v>4</v>
      </c>
      <c r="D46" s="68" t="s">
        <v>9</v>
      </c>
      <c r="E46" s="66">
        <v>1</v>
      </c>
      <c r="F46" s="66">
        <v>0</v>
      </c>
      <c r="G46" s="88"/>
    </row>
    <row r="47" spans="1:7" x14ac:dyDescent="0.25">
      <c r="A47" s="77"/>
      <c r="B47" s="68"/>
      <c r="C47" s="67" t="s">
        <v>3</v>
      </c>
      <c r="D47" s="68" t="s">
        <v>8</v>
      </c>
      <c r="E47" s="66">
        <v>1</v>
      </c>
      <c r="F47" s="66">
        <v>0</v>
      </c>
      <c r="G47" s="88"/>
    </row>
    <row r="48" spans="1:7" x14ac:dyDescent="0.25">
      <c r="A48" s="77"/>
      <c r="B48" s="68"/>
      <c r="C48" s="67" t="s">
        <v>15</v>
      </c>
      <c r="D48" s="68" t="s">
        <v>64</v>
      </c>
      <c r="E48" s="66">
        <v>1</v>
      </c>
      <c r="F48" s="66">
        <v>0</v>
      </c>
      <c r="G48" s="88"/>
    </row>
    <row r="49" spans="1:8" x14ac:dyDescent="0.25">
      <c r="A49" s="77"/>
      <c r="B49" s="61"/>
      <c r="C49" s="67" t="s">
        <v>65</v>
      </c>
      <c r="D49" s="68" t="s">
        <v>5</v>
      </c>
      <c r="E49" s="66">
        <v>1</v>
      </c>
      <c r="F49" s="66">
        <v>0</v>
      </c>
      <c r="G49" s="88"/>
    </row>
    <row r="50" spans="1:8" x14ac:dyDescent="0.25">
      <c r="A50" s="77"/>
      <c r="B50" s="68">
        <v>42216</v>
      </c>
      <c r="C50" s="67" t="s">
        <v>5</v>
      </c>
      <c r="D50" s="68" t="s">
        <v>15</v>
      </c>
      <c r="E50" s="66">
        <v>1</v>
      </c>
      <c r="F50" s="66">
        <v>0</v>
      </c>
      <c r="G50" s="88"/>
    </row>
    <row r="51" spans="1:8" x14ac:dyDescent="0.25">
      <c r="A51" s="77"/>
      <c r="B51" s="68"/>
      <c r="C51" s="67" t="s">
        <v>9</v>
      </c>
      <c r="D51" s="68" t="s">
        <v>3</v>
      </c>
      <c r="E51" s="66">
        <v>0</v>
      </c>
      <c r="F51" s="66">
        <v>1</v>
      </c>
      <c r="G51" s="88"/>
      <c r="H51" t="s">
        <v>86</v>
      </c>
    </row>
    <row r="52" spans="1:8" x14ac:dyDescent="0.25">
      <c r="A52" s="77"/>
      <c r="B52" s="68"/>
      <c r="C52" s="67" t="s">
        <v>65</v>
      </c>
      <c r="D52" s="68" t="s">
        <v>8</v>
      </c>
      <c r="E52" s="66">
        <v>0</v>
      </c>
      <c r="F52" s="66">
        <v>1</v>
      </c>
      <c r="G52" s="88"/>
    </row>
    <row r="53" spans="1:8" x14ac:dyDescent="0.25">
      <c r="A53" s="77"/>
      <c r="B53" s="68">
        <v>42219</v>
      </c>
      <c r="C53" s="67" t="s">
        <v>15</v>
      </c>
      <c r="D53" s="68" t="s">
        <v>5</v>
      </c>
      <c r="E53" s="66">
        <v>1</v>
      </c>
      <c r="F53" s="66">
        <v>0</v>
      </c>
      <c r="G53" s="88"/>
    </row>
    <row r="54" spans="1:8" x14ac:dyDescent="0.25">
      <c r="A54" s="77"/>
      <c r="B54" s="68"/>
      <c r="C54" s="67" t="s">
        <v>73</v>
      </c>
      <c r="D54" s="68" t="s">
        <v>65</v>
      </c>
      <c r="E54" s="66">
        <v>1</v>
      </c>
      <c r="F54" s="66">
        <v>0</v>
      </c>
      <c r="G54" s="88"/>
    </row>
    <row r="55" spans="1:8" x14ac:dyDescent="0.25">
      <c r="A55" s="77"/>
      <c r="B55" s="68"/>
      <c r="C55" s="67" t="s">
        <v>4</v>
      </c>
      <c r="D55" s="68" t="s">
        <v>64</v>
      </c>
      <c r="E55" s="66">
        <v>1</v>
      </c>
      <c r="F55" s="66">
        <v>0</v>
      </c>
      <c r="G55" s="88"/>
    </row>
    <row r="56" spans="1:8" x14ac:dyDescent="0.25">
      <c r="A56" s="77"/>
      <c r="B56" s="68">
        <v>42220</v>
      </c>
      <c r="C56" s="67" t="s">
        <v>15</v>
      </c>
      <c r="D56" s="68" t="s">
        <v>5</v>
      </c>
      <c r="E56" s="66">
        <v>1</v>
      </c>
      <c r="F56" s="66">
        <v>0</v>
      </c>
      <c r="G56" s="88"/>
    </row>
    <row r="57" spans="1:8" x14ac:dyDescent="0.25">
      <c r="A57" s="77"/>
      <c r="B57" s="61"/>
      <c r="C57" s="67" t="s">
        <v>73</v>
      </c>
      <c r="D57" s="68" t="s">
        <v>64</v>
      </c>
      <c r="E57" s="66">
        <v>1</v>
      </c>
      <c r="F57" s="66">
        <v>0</v>
      </c>
      <c r="G57" s="88"/>
    </row>
    <row r="58" spans="1:8" x14ac:dyDescent="0.25">
      <c r="A58" s="77"/>
      <c r="B58" s="68"/>
      <c r="C58" s="67" t="s">
        <v>65</v>
      </c>
      <c r="D58" s="68" t="s">
        <v>3</v>
      </c>
      <c r="E58" s="66">
        <v>0</v>
      </c>
      <c r="F58" s="66">
        <v>1</v>
      </c>
      <c r="G58" s="88"/>
    </row>
    <row r="59" spans="1:8" x14ac:dyDescent="0.25">
      <c r="A59" s="77"/>
      <c r="B59" s="68"/>
      <c r="C59" s="67" t="s">
        <v>18</v>
      </c>
      <c r="D59" s="68" t="s">
        <v>6</v>
      </c>
      <c r="E59" s="66">
        <v>0</v>
      </c>
      <c r="F59" s="66">
        <v>1</v>
      </c>
      <c r="G59" s="88"/>
    </row>
    <row r="60" spans="1:8" x14ac:dyDescent="0.25">
      <c r="A60" s="77"/>
      <c r="B60" s="68">
        <v>42221</v>
      </c>
      <c r="C60" s="67" t="s">
        <v>65</v>
      </c>
      <c r="D60" s="68" t="s">
        <v>6</v>
      </c>
      <c r="E60" s="66">
        <v>0</v>
      </c>
      <c r="F60" s="66">
        <v>1</v>
      </c>
      <c r="G60" s="88"/>
    </row>
    <row r="61" spans="1:8" x14ac:dyDescent="0.25">
      <c r="A61" s="77"/>
      <c r="B61" s="68"/>
      <c r="C61" s="67" t="s">
        <v>73</v>
      </c>
      <c r="D61" s="68" t="s">
        <v>5</v>
      </c>
      <c r="E61" s="66">
        <v>1</v>
      </c>
      <c r="F61" s="66">
        <v>0</v>
      </c>
      <c r="G61" s="88"/>
    </row>
    <row r="62" spans="1:8" x14ac:dyDescent="0.25">
      <c r="A62" s="77"/>
      <c r="B62" s="68"/>
      <c r="C62" s="67" t="s">
        <v>15</v>
      </c>
      <c r="D62" s="68" t="s">
        <v>4</v>
      </c>
      <c r="E62" s="66">
        <v>0</v>
      </c>
      <c r="F62" s="66">
        <v>1</v>
      </c>
      <c r="G62" s="88"/>
    </row>
    <row r="63" spans="1:8" x14ac:dyDescent="0.25">
      <c r="A63" s="77"/>
      <c r="B63" s="68">
        <v>42222</v>
      </c>
      <c r="C63" s="67" t="s">
        <v>15</v>
      </c>
      <c r="D63" s="68" t="s">
        <v>4</v>
      </c>
      <c r="E63" s="66">
        <v>0</v>
      </c>
      <c r="F63" s="66">
        <v>1</v>
      </c>
      <c r="G63" s="88"/>
    </row>
    <row r="64" spans="1:8" x14ac:dyDescent="0.25">
      <c r="A64" s="77"/>
      <c r="B64" s="68"/>
      <c r="C64" s="67" t="s">
        <v>5</v>
      </c>
      <c r="D64" s="68" t="s">
        <v>73</v>
      </c>
      <c r="E64" s="66">
        <v>0</v>
      </c>
      <c r="F64" s="66">
        <v>1</v>
      </c>
      <c r="G64" s="88"/>
    </row>
    <row r="65" spans="1:7" x14ac:dyDescent="0.25">
      <c r="A65" s="77"/>
      <c r="B65" s="68"/>
      <c r="C65" s="67" t="s">
        <v>5</v>
      </c>
      <c r="D65" s="68" t="s">
        <v>73</v>
      </c>
      <c r="E65" s="66">
        <v>0</v>
      </c>
      <c r="F65" s="66">
        <v>1</v>
      </c>
      <c r="G65" s="88"/>
    </row>
    <row r="66" spans="1:7" x14ac:dyDescent="0.25">
      <c r="A66" s="77"/>
      <c r="B66" s="68">
        <v>42223</v>
      </c>
      <c r="C66" s="67" t="s">
        <v>73</v>
      </c>
      <c r="D66" s="68" t="s">
        <v>4</v>
      </c>
      <c r="E66" s="66">
        <v>1</v>
      </c>
      <c r="F66" s="66">
        <v>0</v>
      </c>
      <c r="G66" s="88"/>
    </row>
    <row r="67" spans="1:7" x14ac:dyDescent="0.25">
      <c r="A67" s="77"/>
      <c r="B67" s="68">
        <v>42226</v>
      </c>
      <c r="C67" s="67" t="s">
        <v>73</v>
      </c>
      <c r="D67" s="68" t="s">
        <v>15</v>
      </c>
      <c r="E67" s="66">
        <v>1</v>
      </c>
      <c r="F67" s="66">
        <v>0</v>
      </c>
      <c r="G67" s="88"/>
    </row>
    <row r="68" spans="1:7" x14ac:dyDescent="0.25">
      <c r="A68" s="77"/>
      <c r="B68" s="68"/>
      <c r="C68" s="67" t="s">
        <v>4</v>
      </c>
      <c r="D68" s="68" t="s">
        <v>5</v>
      </c>
      <c r="E68" s="66">
        <v>0</v>
      </c>
      <c r="F68" s="66">
        <v>1</v>
      </c>
      <c r="G68" s="88"/>
    </row>
    <row r="69" spans="1:7" x14ac:dyDescent="0.25">
      <c r="A69" s="77"/>
      <c r="B69" s="68">
        <v>42227</v>
      </c>
      <c r="C69" s="67" t="s">
        <v>15</v>
      </c>
      <c r="D69" s="68" t="s">
        <v>5</v>
      </c>
      <c r="E69" s="66">
        <v>1</v>
      </c>
      <c r="F69" s="66">
        <v>0</v>
      </c>
      <c r="G69" s="88"/>
    </row>
    <row r="70" spans="1:7" x14ac:dyDescent="0.25">
      <c r="B70" s="68"/>
      <c r="C70" s="67" t="s">
        <v>73</v>
      </c>
      <c r="D70" s="68" t="s">
        <v>4</v>
      </c>
      <c r="E70" s="66">
        <v>1</v>
      </c>
      <c r="F70" s="66">
        <v>0</v>
      </c>
      <c r="G70" s="88"/>
    </row>
    <row r="71" spans="1:7" x14ac:dyDescent="0.25">
      <c r="B71" s="60">
        <v>42229</v>
      </c>
      <c r="C71" s="67" t="s">
        <v>73</v>
      </c>
      <c r="D71" s="68" t="s">
        <v>15</v>
      </c>
      <c r="E71" s="66">
        <v>1</v>
      </c>
      <c r="F71" s="66">
        <v>0</v>
      </c>
      <c r="G71" s="88"/>
    </row>
    <row r="72" spans="1:7" x14ac:dyDescent="0.25">
      <c r="B72" s="60"/>
      <c r="C72" s="61" t="s">
        <v>73</v>
      </c>
      <c r="D72" s="60" t="s">
        <v>5</v>
      </c>
      <c r="E72" s="63">
        <v>1</v>
      </c>
      <c r="F72" s="63">
        <v>0</v>
      </c>
      <c r="G72" s="88"/>
    </row>
    <row r="73" spans="1:7" x14ac:dyDescent="0.25">
      <c r="B73" s="60">
        <v>42230</v>
      </c>
      <c r="C73" s="61" t="s">
        <v>5</v>
      </c>
      <c r="D73" s="60" t="s">
        <v>73</v>
      </c>
      <c r="E73" s="63">
        <v>0</v>
      </c>
      <c r="F73" s="63">
        <v>1</v>
      </c>
      <c r="G73" s="88"/>
    </row>
    <row r="74" spans="1:7" ht="14.25" customHeight="1" x14ac:dyDescent="0.25">
      <c r="B74" s="60">
        <v>42233</v>
      </c>
      <c r="C74" s="61" t="s">
        <v>73</v>
      </c>
      <c r="D74" s="60" t="s">
        <v>5</v>
      </c>
      <c r="E74" s="63">
        <v>1</v>
      </c>
      <c r="F74" s="63">
        <v>0</v>
      </c>
      <c r="G74" s="88"/>
    </row>
    <row r="75" spans="1:7" ht="14.25" customHeight="1" x14ac:dyDescent="0.25">
      <c r="B75" s="60"/>
      <c r="C75" s="61" t="s">
        <v>5</v>
      </c>
      <c r="D75" s="60" t="s">
        <v>73</v>
      </c>
      <c r="E75" s="63">
        <v>0</v>
      </c>
      <c r="F75" s="63">
        <v>1</v>
      </c>
      <c r="G75" s="88"/>
    </row>
    <row r="76" spans="1:7" ht="14.25" customHeight="1" x14ac:dyDescent="0.25">
      <c r="B76" s="60"/>
      <c r="C76" s="61" t="s">
        <v>5</v>
      </c>
      <c r="D76" s="60" t="s">
        <v>73</v>
      </c>
      <c r="E76" s="63">
        <v>0</v>
      </c>
      <c r="F76" s="63">
        <v>1</v>
      </c>
      <c r="G76" s="88"/>
    </row>
    <row r="77" spans="1:7" ht="14.25" customHeight="1" x14ac:dyDescent="0.25">
      <c r="B77" s="60">
        <v>42234</v>
      </c>
      <c r="C77" s="61" t="s">
        <v>73</v>
      </c>
      <c r="D77" s="60" t="s">
        <v>15</v>
      </c>
      <c r="E77" s="63">
        <v>1</v>
      </c>
      <c r="F77" s="63">
        <v>0</v>
      </c>
      <c r="G77" s="88"/>
    </row>
    <row r="78" spans="1:7" ht="14.25" customHeight="1" x14ac:dyDescent="0.25">
      <c r="B78" s="60">
        <v>42235</v>
      </c>
      <c r="C78" s="61" t="s">
        <v>15</v>
      </c>
      <c r="D78" s="60" t="s">
        <v>5</v>
      </c>
      <c r="E78" s="63">
        <v>0</v>
      </c>
      <c r="F78" s="63">
        <v>1</v>
      </c>
      <c r="G78" s="88"/>
    </row>
    <row r="79" spans="1:7" ht="14.25" customHeight="1" x14ac:dyDescent="0.25">
      <c r="B79" s="60"/>
      <c r="C79" s="61" t="s">
        <v>73</v>
      </c>
      <c r="D79" s="60" t="s">
        <v>4</v>
      </c>
      <c r="E79" s="63">
        <v>0</v>
      </c>
      <c r="F79" s="63">
        <v>1</v>
      </c>
      <c r="G79" s="88"/>
    </row>
    <row r="80" spans="1:7" ht="14.25" customHeight="1" x14ac:dyDescent="0.25">
      <c r="B80" s="60">
        <v>42236</v>
      </c>
      <c r="C80" s="60" t="s">
        <v>4</v>
      </c>
      <c r="D80" s="61" t="s">
        <v>73</v>
      </c>
      <c r="E80" s="63">
        <v>1</v>
      </c>
      <c r="F80" s="63">
        <v>0</v>
      </c>
    </row>
    <row r="81" spans="2:8" ht="14.25" customHeight="1" x14ac:dyDescent="0.25">
      <c r="B81" s="60">
        <v>42237</v>
      </c>
      <c r="C81" s="60" t="s">
        <v>4</v>
      </c>
      <c r="D81" s="61" t="s">
        <v>73</v>
      </c>
      <c r="E81" s="63">
        <v>1</v>
      </c>
      <c r="F81" s="63">
        <v>0</v>
      </c>
      <c r="G81" s="88" t="s">
        <v>87</v>
      </c>
    </row>
    <row r="82" spans="2:8" ht="14.25" customHeight="1" x14ac:dyDescent="0.25">
      <c r="B82" s="60">
        <v>42240</v>
      </c>
      <c r="C82" s="60" t="s">
        <v>15</v>
      </c>
      <c r="D82" s="61" t="s">
        <v>5</v>
      </c>
      <c r="E82" s="63">
        <v>0</v>
      </c>
      <c r="F82" s="63">
        <v>1</v>
      </c>
      <c r="G82" s="88"/>
    </row>
    <row r="83" spans="2:8" ht="14.25" customHeight="1" x14ac:dyDescent="0.25">
      <c r="B83" s="60"/>
      <c r="C83" s="61" t="s">
        <v>9</v>
      </c>
      <c r="D83" s="60" t="s">
        <v>4</v>
      </c>
      <c r="E83" s="63">
        <v>1</v>
      </c>
      <c r="F83" s="63">
        <v>0</v>
      </c>
      <c r="G83" s="88"/>
    </row>
    <row r="84" spans="2:8" ht="14.25" customHeight="1" x14ac:dyDescent="0.25">
      <c r="B84" s="60">
        <v>42243</v>
      </c>
      <c r="C84" s="61" t="s">
        <v>7</v>
      </c>
      <c r="D84" s="60" t="s">
        <v>17</v>
      </c>
      <c r="E84" s="63">
        <v>0</v>
      </c>
      <c r="F84" s="63">
        <v>1</v>
      </c>
      <c r="G84" s="88"/>
    </row>
    <row r="85" spans="2:8" ht="14.25" customHeight="1" x14ac:dyDescent="0.25">
      <c r="B85" s="60">
        <v>42244</v>
      </c>
      <c r="C85" s="61" t="s">
        <v>3</v>
      </c>
      <c r="D85" s="60" t="s">
        <v>9</v>
      </c>
      <c r="E85" s="63">
        <v>0</v>
      </c>
      <c r="F85" s="63">
        <v>1</v>
      </c>
      <c r="G85" s="88"/>
    </row>
    <row r="86" spans="2:8" ht="14.25" customHeight="1" x14ac:dyDescent="0.25">
      <c r="B86" s="60"/>
      <c r="C86" s="61" t="s">
        <v>34</v>
      </c>
      <c r="D86" s="60" t="s">
        <v>7</v>
      </c>
      <c r="E86" s="63">
        <v>1</v>
      </c>
      <c r="F86" s="63">
        <v>0</v>
      </c>
      <c r="G86" s="88"/>
    </row>
    <row r="87" spans="2:8" ht="14.25" customHeight="1" x14ac:dyDescent="0.25">
      <c r="B87" s="60">
        <v>42247</v>
      </c>
      <c r="C87" s="61" t="s">
        <v>4</v>
      </c>
      <c r="D87" s="60" t="s">
        <v>65</v>
      </c>
      <c r="E87" s="63">
        <v>1</v>
      </c>
      <c r="F87" s="63">
        <v>0</v>
      </c>
      <c r="G87" s="88"/>
      <c r="H87" t="s">
        <v>89</v>
      </c>
    </row>
    <row r="88" spans="2:8" ht="14.25" customHeight="1" x14ac:dyDescent="0.25">
      <c r="B88" s="60"/>
      <c r="C88" s="61" t="s">
        <v>5</v>
      </c>
      <c r="D88" s="60" t="s">
        <v>15</v>
      </c>
      <c r="E88" s="63">
        <v>0</v>
      </c>
      <c r="F88" s="63">
        <v>1</v>
      </c>
      <c r="G88" s="88"/>
    </row>
    <row r="89" spans="2:8" ht="14.25" customHeight="1" x14ac:dyDescent="0.25">
      <c r="B89" s="60">
        <v>42248</v>
      </c>
      <c r="C89" s="61" t="s">
        <v>5</v>
      </c>
      <c r="D89" s="60" t="s">
        <v>15</v>
      </c>
      <c r="E89" s="63">
        <v>0</v>
      </c>
      <c r="F89" s="63">
        <v>1</v>
      </c>
      <c r="G89" s="88"/>
    </row>
    <row r="90" spans="2:8" ht="14.25" customHeight="1" x14ac:dyDescent="0.25">
      <c r="B90" s="60"/>
      <c r="C90" s="61" t="s">
        <v>4</v>
      </c>
      <c r="D90" s="60" t="s">
        <v>9</v>
      </c>
      <c r="E90" s="63">
        <v>0</v>
      </c>
      <c r="F90" s="63">
        <v>1</v>
      </c>
      <c r="G90" s="88"/>
    </row>
    <row r="91" spans="2:8" ht="14.25" customHeight="1" x14ac:dyDescent="0.25">
      <c r="B91" s="60">
        <v>42249</v>
      </c>
      <c r="C91" s="61" t="s">
        <v>9</v>
      </c>
      <c r="D91" s="60" t="s">
        <v>65</v>
      </c>
      <c r="E91" s="63">
        <v>1</v>
      </c>
      <c r="F91" s="63">
        <v>0</v>
      </c>
      <c r="G91" s="88" t="s">
        <v>90</v>
      </c>
    </row>
    <row r="92" spans="2:8" ht="14.25" customHeight="1" x14ac:dyDescent="0.25">
      <c r="B92" s="60"/>
      <c r="C92" s="61" t="s">
        <v>9</v>
      </c>
      <c r="D92" s="60" t="s">
        <v>65</v>
      </c>
      <c r="E92" s="63">
        <v>0</v>
      </c>
      <c r="F92" s="63">
        <v>1</v>
      </c>
      <c r="G92" s="88" t="s">
        <v>91</v>
      </c>
    </row>
    <row r="93" spans="2:8" ht="14.25" customHeight="1" x14ac:dyDescent="0.25">
      <c r="B93" s="60"/>
      <c r="C93" s="61" t="s">
        <v>5</v>
      </c>
      <c r="D93" s="60" t="s">
        <v>15</v>
      </c>
      <c r="E93" s="63">
        <v>0</v>
      </c>
      <c r="F93" s="63">
        <v>1</v>
      </c>
      <c r="G93" s="88"/>
    </row>
    <row r="94" spans="2:8" ht="14.25" customHeight="1" x14ac:dyDescent="0.25">
      <c r="B94" s="60">
        <v>42250</v>
      </c>
      <c r="C94" s="61" t="s">
        <v>15</v>
      </c>
      <c r="D94" s="60" t="s">
        <v>65</v>
      </c>
      <c r="E94" s="63">
        <v>0</v>
      </c>
      <c r="F94" s="63">
        <v>1</v>
      </c>
      <c r="G94" s="88"/>
    </row>
    <row r="95" spans="2:8" ht="12" customHeight="1" x14ac:dyDescent="0.25">
      <c r="B95" s="60">
        <v>42251</v>
      </c>
      <c r="C95" s="61" t="s">
        <v>4</v>
      </c>
      <c r="D95" s="60" t="s">
        <v>65</v>
      </c>
      <c r="E95" s="63">
        <v>0</v>
      </c>
      <c r="F95" s="63">
        <v>1</v>
      </c>
      <c r="G95" s="88"/>
    </row>
    <row r="96" spans="2:8" ht="14.25" customHeight="1" x14ac:dyDescent="0.25">
      <c r="B96" s="60">
        <v>42254</v>
      </c>
      <c r="C96" s="61" t="s">
        <v>15</v>
      </c>
      <c r="D96" s="60" t="s">
        <v>65</v>
      </c>
      <c r="E96" s="63">
        <v>0</v>
      </c>
      <c r="F96" s="63">
        <v>1</v>
      </c>
      <c r="G96" s="88"/>
    </row>
    <row r="97" spans="1:8" ht="14.25" customHeight="1" x14ac:dyDescent="0.25">
      <c r="B97" s="60">
        <v>42255</v>
      </c>
      <c r="C97" s="61" t="s">
        <v>3</v>
      </c>
      <c r="D97" s="60" t="s">
        <v>6</v>
      </c>
      <c r="E97" s="63">
        <v>1</v>
      </c>
      <c r="F97" s="63">
        <v>0</v>
      </c>
      <c r="G97" s="88"/>
    </row>
    <row r="98" spans="1:8" ht="14.25" customHeight="1" x14ac:dyDescent="0.25">
      <c r="B98" s="60">
        <v>42256</v>
      </c>
      <c r="C98" s="61" t="s">
        <v>15</v>
      </c>
      <c r="D98" s="60" t="s">
        <v>3</v>
      </c>
      <c r="E98" s="63">
        <v>0</v>
      </c>
      <c r="F98" s="63">
        <v>1</v>
      </c>
      <c r="G98" s="88"/>
    </row>
    <row r="99" spans="1:8" ht="14.25" customHeight="1" x14ac:dyDescent="0.25">
      <c r="B99" s="60"/>
      <c r="C99" s="61" t="s">
        <v>65</v>
      </c>
      <c r="D99" s="95" t="s">
        <v>95</v>
      </c>
      <c r="E99" s="63">
        <v>0</v>
      </c>
      <c r="F99" s="63">
        <v>1</v>
      </c>
      <c r="G99" s="88" t="s">
        <v>96</v>
      </c>
    </row>
    <row r="100" spans="1:8" ht="14.25" customHeight="1" x14ac:dyDescent="0.25">
      <c r="B100" s="60">
        <v>42257</v>
      </c>
      <c r="C100" s="61" t="s">
        <v>34</v>
      </c>
      <c r="D100" s="60" t="s">
        <v>33</v>
      </c>
      <c r="E100" s="63">
        <v>1</v>
      </c>
      <c r="F100" s="63">
        <v>0</v>
      </c>
      <c r="G100" s="88"/>
    </row>
    <row r="101" spans="1:8" ht="14.25" customHeight="1" x14ac:dyDescent="0.25">
      <c r="B101" s="60"/>
      <c r="C101" s="61" t="s">
        <v>95</v>
      </c>
      <c r="D101" s="60" t="s">
        <v>3</v>
      </c>
      <c r="E101" s="63">
        <v>0</v>
      </c>
      <c r="F101" s="63">
        <v>1</v>
      </c>
      <c r="G101" s="88"/>
    </row>
    <row r="102" spans="1:8" ht="14.25" customHeight="1" x14ac:dyDescent="0.25">
      <c r="B102" s="60"/>
      <c r="C102" s="61" t="s">
        <v>15</v>
      </c>
      <c r="D102" s="60" t="s">
        <v>17</v>
      </c>
      <c r="E102" s="63">
        <v>1</v>
      </c>
      <c r="F102" s="63">
        <v>0</v>
      </c>
      <c r="G102" s="89"/>
      <c r="H102" s="72"/>
    </row>
    <row r="103" spans="1:8" ht="14.25" customHeight="1" x14ac:dyDescent="0.25">
      <c r="A103" s="84"/>
      <c r="B103" s="60">
        <v>42261</v>
      </c>
      <c r="C103" s="61" t="s">
        <v>65</v>
      </c>
      <c r="D103" s="60" t="s">
        <v>8</v>
      </c>
      <c r="E103" s="63">
        <v>1</v>
      </c>
      <c r="F103" s="63">
        <v>0</v>
      </c>
      <c r="G103" s="88"/>
    </row>
    <row r="104" spans="1:8" ht="14.25" customHeight="1" x14ac:dyDescent="0.25">
      <c r="B104" s="60"/>
      <c r="C104" s="61" t="s">
        <v>15</v>
      </c>
      <c r="D104" s="60" t="s">
        <v>5</v>
      </c>
      <c r="E104" s="63">
        <v>1</v>
      </c>
      <c r="F104" s="63">
        <v>0</v>
      </c>
      <c r="G104" s="88"/>
    </row>
    <row r="105" spans="1:8" ht="14.25" customHeight="1" x14ac:dyDescent="0.25">
      <c r="B105" s="60"/>
      <c r="C105" s="61" t="s">
        <v>3</v>
      </c>
      <c r="D105" s="60" t="s">
        <v>64</v>
      </c>
      <c r="E105" s="63">
        <v>1</v>
      </c>
      <c r="F105" s="63">
        <v>0</v>
      </c>
      <c r="G105" s="88"/>
    </row>
    <row r="106" spans="1:8" ht="14.25" customHeight="1" x14ac:dyDescent="0.25">
      <c r="B106" s="60">
        <v>42262</v>
      </c>
      <c r="C106" s="61" t="s">
        <v>65</v>
      </c>
      <c r="D106" s="60" t="s">
        <v>16</v>
      </c>
      <c r="E106" s="63">
        <v>1</v>
      </c>
      <c r="F106" s="63">
        <v>0</v>
      </c>
      <c r="G106" s="88"/>
    </row>
    <row r="107" spans="1:8" ht="14.25" customHeight="1" x14ac:dyDescent="0.25">
      <c r="B107" s="60"/>
      <c r="C107" s="61" t="s">
        <v>8</v>
      </c>
      <c r="D107" s="60" t="s">
        <v>15</v>
      </c>
      <c r="E107" s="63">
        <v>0</v>
      </c>
      <c r="F107" s="63">
        <v>1</v>
      </c>
      <c r="G107" s="88"/>
    </row>
    <row r="108" spans="1:8" ht="14.25" customHeight="1" x14ac:dyDescent="0.25">
      <c r="B108" s="60">
        <v>42263</v>
      </c>
      <c r="C108" s="61" t="s">
        <v>8</v>
      </c>
      <c r="D108" s="60" t="s">
        <v>15</v>
      </c>
      <c r="E108" s="63">
        <v>0</v>
      </c>
      <c r="F108" s="63">
        <v>1</v>
      </c>
      <c r="G108" s="88"/>
    </row>
    <row r="109" spans="1:8" ht="14.25" customHeight="1" x14ac:dyDescent="0.25">
      <c r="B109" s="60"/>
      <c r="C109" s="61" t="s">
        <v>17</v>
      </c>
      <c r="D109" s="61" t="s">
        <v>64</v>
      </c>
      <c r="E109" s="63">
        <v>0</v>
      </c>
      <c r="F109" s="63">
        <v>1</v>
      </c>
      <c r="G109" s="88"/>
    </row>
    <row r="110" spans="1:8" ht="14.25" customHeight="1" x14ac:dyDescent="0.25">
      <c r="B110" s="60">
        <v>42264</v>
      </c>
      <c r="C110" s="61" t="s">
        <v>64</v>
      </c>
      <c r="D110" s="61" t="s">
        <v>15</v>
      </c>
      <c r="E110" s="63">
        <v>1</v>
      </c>
      <c r="F110" s="63">
        <v>0</v>
      </c>
      <c r="G110" s="88"/>
    </row>
    <row r="111" spans="1:8" ht="14.25" customHeight="1" x14ac:dyDescent="0.25">
      <c r="B111" s="60"/>
      <c r="C111" s="61" t="s">
        <v>3</v>
      </c>
      <c r="D111" s="60" t="s">
        <v>73</v>
      </c>
      <c r="E111" s="63">
        <v>0</v>
      </c>
      <c r="F111" s="63">
        <v>1</v>
      </c>
      <c r="G111" s="88" t="s">
        <v>97</v>
      </c>
    </row>
    <row r="112" spans="1:8" ht="14.25" customHeight="1" x14ac:dyDescent="0.25">
      <c r="B112" s="60">
        <v>42265</v>
      </c>
      <c r="C112" s="61" t="s">
        <v>73</v>
      </c>
      <c r="D112" s="60" t="s">
        <v>15</v>
      </c>
      <c r="E112" s="63">
        <v>1</v>
      </c>
      <c r="F112" s="63">
        <v>0</v>
      </c>
      <c r="G112" s="88"/>
    </row>
    <row r="113" spans="2:7" ht="14.25" customHeight="1" x14ac:dyDescent="0.25">
      <c r="B113" s="60"/>
      <c r="C113" s="61" t="s">
        <v>5</v>
      </c>
      <c r="D113" s="60" t="s">
        <v>31</v>
      </c>
      <c r="E113" s="63">
        <v>1</v>
      </c>
      <c r="F113" s="63">
        <v>0</v>
      </c>
      <c r="G113" s="88"/>
    </row>
    <row r="114" spans="2:7" ht="14.25" customHeight="1" x14ac:dyDescent="0.25">
      <c r="B114" s="60">
        <v>42268</v>
      </c>
      <c r="C114" s="61" t="s">
        <v>73</v>
      </c>
      <c r="D114" s="60" t="s">
        <v>15</v>
      </c>
      <c r="E114" s="63">
        <v>1</v>
      </c>
      <c r="F114" s="63">
        <v>0</v>
      </c>
      <c r="G114" s="88"/>
    </row>
    <row r="115" spans="2:7" ht="14.25" customHeight="1" x14ac:dyDescent="0.25">
      <c r="B115" s="60"/>
      <c r="C115" s="61" t="s">
        <v>3</v>
      </c>
      <c r="D115" s="60" t="s">
        <v>9</v>
      </c>
      <c r="E115" s="63">
        <v>0</v>
      </c>
      <c r="F115" s="63">
        <v>1</v>
      </c>
      <c r="G115" s="88" t="s">
        <v>99</v>
      </c>
    </row>
    <row r="116" spans="2:7" ht="14.25" customHeight="1" x14ac:dyDescent="0.25">
      <c r="B116" s="60">
        <v>42269</v>
      </c>
      <c r="C116" s="61" t="s">
        <v>65</v>
      </c>
      <c r="D116" s="60" t="s">
        <v>64</v>
      </c>
      <c r="E116" s="63">
        <v>0</v>
      </c>
      <c r="F116" s="63">
        <v>1</v>
      </c>
      <c r="G116" s="88"/>
    </row>
    <row r="117" spans="2:7" ht="14.25" customHeight="1" x14ac:dyDescent="0.25">
      <c r="B117" s="60"/>
      <c r="C117" s="61" t="s">
        <v>3</v>
      </c>
      <c r="D117" s="60" t="s">
        <v>8</v>
      </c>
      <c r="E117" s="63">
        <v>1</v>
      </c>
      <c r="F117" s="63">
        <v>0</v>
      </c>
      <c r="G117" s="88"/>
    </row>
    <row r="118" spans="2:7" ht="14.25" customHeight="1" x14ac:dyDescent="0.25">
      <c r="B118" s="60"/>
      <c r="C118" s="61" t="s">
        <v>15</v>
      </c>
      <c r="D118" s="60" t="s">
        <v>9</v>
      </c>
      <c r="E118" s="63">
        <v>1</v>
      </c>
      <c r="F118" s="63">
        <v>0</v>
      </c>
      <c r="G118" s="88" t="s">
        <v>98</v>
      </c>
    </row>
    <row r="119" spans="2:7" ht="14.25" customHeight="1" x14ac:dyDescent="0.25">
      <c r="B119" s="60">
        <v>42270</v>
      </c>
      <c r="C119" s="61" t="s">
        <v>3</v>
      </c>
      <c r="D119" s="60" t="s">
        <v>8</v>
      </c>
      <c r="E119" s="63">
        <v>1</v>
      </c>
      <c r="F119" s="63">
        <v>0</v>
      </c>
      <c r="G119" s="88"/>
    </row>
    <row r="120" spans="2:7" ht="14.25" customHeight="1" x14ac:dyDescent="0.25">
      <c r="B120" s="60"/>
      <c r="C120" s="60" t="s">
        <v>9</v>
      </c>
      <c r="D120" s="61" t="s">
        <v>15</v>
      </c>
      <c r="E120" s="63">
        <v>1</v>
      </c>
      <c r="F120" s="63">
        <v>0</v>
      </c>
      <c r="G120" s="88" t="s">
        <v>100</v>
      </c>
    </row>
    <row r="121" spans="2:7" ht="14.25" customHeight="1" x14ac:dyDescent="0.25">
      <c r="B121" s="60"/>
      <c r="C121" s="61" t="s">
        <v>95</v>
      </c>
      <c r="D121" s="60" t="s">
        <v>65</v>
      </c>
      <c r="E121" s="63">
        <v>0</v>
      </c>
      <c r="F121" s="63">
        <v>1</v>
      </c>
      <c r="G121" s="88"/>
    </row>
    <row r="122" spans="2:7" ht="14.25" customHeight="1" x14ac:dyDescent="0.25">
      <c r="B122" s="60">
        <v>42271</v>
      </c>
      <c r="C122" s="61" t="s">
        <v>64</v>
      </c>
      <c r="D122" s="60" t="s">
        <v>8</v>
      </c>
      <c r="E122" s="63">
        <v>1</v>
      </c>
      <c r="F122" s="63">
        <v>0</v>
      </c>
      <c r="G122" s="88" t="s">
        <v>101</v>
      </c>
    </row>
    <row r="123" spans="2:7" ht="14.25" customHeight="1" x14ac:dyDescent="0.25">
      <c r="B123" s="60"/>
      <c r="C123" s="61" t="s">
        <v>17</v>
      </c>
      <c r="D123" s="60" t="s">
        <v>6</v>
      </c>
      <c r="E123" s="63">
        <v>0.5</v>
      </c>
      <c r="F123" s="63">
        <v>0.5</v>
      </c>
      <c r="G123" s="88"/>
    </row>
    <row r="124" spans="2:7" ht="14.25" customHeight="1" x14ac:dyDescent="0.25">
      <c r="B124" s="60">
        <v>42272</v>
      </c>
      <c r="C124" s="61" t="s">
        <v>3</v>
      </c>
      <c r="D124" s="60" t="s">
        <v>65</v>
      </c>
      <c r="E124" s="63">
        <v>1</v>
      </c>
      <c r="F124" s="63">
        <v>0</v>
      </c>
      <c r="G124" s="88"/>
    </row>
    <row r="125" spans="2:7" ht="14.25" customHeight="1" x14ac:dyDescent="0.25">
      <c r="B125" s="60"/>
      <c r="C125" s="61" t="s">
        <v>15</v>
      </c>
      <c r="D125" s="60" t="s">
        <v>95</v>
      </c>
      <c r="E125" s="63">
        <v>1</v>
      </c>
      <c r="F125" s="63">
        <v>0</v>
      </c>
      <c r="G125" s="88"/>
    </row>
    <row r="126" spans="2:7" ht="14.25" customHeight="1" x14ac:dyDescent="0.25">
      <c r="B126" s="60"/>
      <c r="C126" s="61" t="s">
        <v>8</v>
      </c>
      <c r="D126" s="60" t="s">
        <v>9</v>
      </c>
      <c r="E126" s="63">
        <v>0</v>
      </c>
      <c r="F126" s="63">
        <v>1</v>
      </c>
      <c r="G126" s="88"/>
    </row>
    <row r="127" spans="2:7" ht="14.25" customHeight="1" x14ac:dyDescent="0.25">
      <c r="B127" s="60">
        <v>42275</v>
      </c>
      <c r="C127" s="61" t="s">
        <v>15</v>
      </c>
      <c r="D127" s="60" t="s">
        <v>73</v>
      </c>
      <c r="E127" s="63">
        <v>0</v>
      </c>
      <c r="F127" s="63">
        <v>1</v>
      </c>
      <c r="G127" s="88"/>
    </row>
    <row r="128" spans="2:7" ht="14.25" customHeight="1" x14ac:dyDescent="0.25">
      <c r="B128" s="60">
        <v>42276</v>
      </c>
      <c r="C128" s="61" t="s">
        <v>73</v>
      </c>
      <c r="D128" s="60" t="s">
        <v>9</v>
      </c>
      <c r="E128" s="63">
        <v>0.5</v>
      </c>
      <c r="F128" s="63">
        <v>0.5</v>
      </c>
      <c r="G128" s="88"/>
    </row>
    <row r="129" spans="2:8" ht="14.25" customHeight="1" x14ac:dyDescent="0.25">
      <c r="B129" s="60">
        <v>42277</v>
      </c>
      <c r="C129" s="61" t="s">
        <v>65</v>
      </c>
      <c r="D129" s="60" t="s">
        <v>73</v>
      </c>
      <c r="E129" s="63">
        <v>0</v>
      </c>
      <c r="F129" s="63">
        <v>1</v>
      </c>
      <c r="G129" s="88"/>
      <c r="H129" s="100">
        <v>42277</v>
      </c>
    </row>
    <row r="130" spans="2:8" ht="14.25" customHeight="1" x14ac:dyDescent="0.25">
      <c r="B130" s="60"/>
      <c r="C130" s="61" t="s">
        <v>3</v>
      </c>
      <c r="D130" s="60" t="s">
        <v>9</v>
      </c>
      <c r="E130" s="63">
        <v>0</v>
      </c>
      <c r="F130" s="63">
        <v>1</v>
      </c>
      <c r="G130" s="88"/>
    </row>
    <row r="131" spans="2:8" ht="14.25" customHeight="1" x14ac:dyDescent="0.25">
      <c r="B131" s="60"/>
      <c r="C131" s="61" t="s">
        <v>64</v>
      </c>
      <c r="D131" s="60" t="s">
        <v>6</v>
      </c>
      <c r="E131" s="63">
        <v>1</v>
      </c>
      <c r="F131" s="63">
        <v>0</v>
      </c>
      <c r="G131" s="88"/>
    </row>
    <row r="132" spans="2:8" ht="14.25" customHeight="1" x14ac:dyDescent="0.25">
      <c r="B132" s="23"/>
      <c r="C132" s="24"/>
      <c r="D132" s="23"/>
      <c r="E132" s="14"/>
      <c r="F132" s="14"/>
      <c r="G132" s="88"/>
    </row>
    <row r="133" spans="2:8" ht="14.25" customHeight="1" x14ac:dyDescent="0.25">
      <c r="B133" s="23"/>
      <c r="C133" s="24"/>
      <c r="D133" s="23"/>
      <c r="E133" s="14"/>
      <c r="F133" s="14"/>
      <c r="G133" s="88"/>
    </row>
    <row r="134" spans="2:8" ht="14.25" customHeight="1" x14ac:dyDescent="0.25">
      <c r="B134" s="23"/>
      <c r="C134" s="24"/>
      <c r="D134" s="23"/>
      <c r="E134" s="14"/>
      <c r="F134" s="14"/>
      <c r="G134" s="88"/>
    </row>
    <row r="135" spans="2:8" ht="14.25" customHeight="1" x14ac:dyDescent="0.25">
      <c r="B135" s="23"/>
      <c r="C135" s="24"/>
      <c r="D135" s="23"/>
      <c r="E135" s="14"/>
      <c r="F135" s="14"/>
      <c r="G135" s="88"/>
    </row>
    <row r="136" spans="2:8" ht="14.25" customHeight="1" x14ac:dyDescent="0.25">
      <c r="B136" s="23"/>
      <c r="C136" s="23"/>
      <c r="D136" s="24"/>
      <c r="E136" s="14"/>
      <c r="F136" s="14"/>
      <c r="G136" s="88"/>
    </row>
    <row r="137" spans="2:8" ht="14.25" customHeight="1" x14ac:dyDescent="0.25">
      <c r="B137" s="23"/>
      <c r="C137" s="24"/>
      <c r="D137" s="23"/>
      <c r="E137" s="14"/>
      <c r="F137" s="14"/>
      <c r="G137" s="88"/>
    </row>
    <row r="138" spans="2:8" ht="14.25" customHeight="1" x14ac:dyDescent="0.25">
      <c r="B138" s="24"/>
      <c r="C138" s="24"/>
      <c r="D138" s="23"/>
      <c r="E138" s="14"/>
      <c r="F138" s="14"/>
      <c r="G138" s="88"/>
    </row>
    <row r="139" spans="2:8" ht="14.25" customHeight="1" x14ac:dyDescent="0.25">
      <c r="B139" s="23"/>
      <c r="C139" s="24"/>
      <c r="D139" s="23"/>
      <c r="E139" s="14"/>
      <c r="F139" s="14"/>
      <c r="G139" s="88"/>
    </row>
    <row r="140" spans="2:8" ht="14.25" customHeight="1" x14ac:dyDescent="0.25">
      <c r="B140" s="23"/>
      <c r="C140" s="24"/>
      <c r="D140" s="24"/>
      <c r="E140" s="24"/>
      <c r="F140" s="24"/>
      <c r="G140" s="88"/>
    </row>
    <row r="141" spans="2:8" ht="14.25" customHeight="1" x14ac:dyDescent="0.25">
      <c r="B141" s="23"/>
      <c r="C141" s="24"/>
      <c r="D141" s="23"/>
      <c r="E141" s="14"/>
      <c r="F141" s="14"/>
      <c r="G141" s="88"/>
    </row>
    <row r="142" spans="2:8" ht="14.25" customHeight="1" x14ac:dyDescent="0.25">
      <c r="B142" s="23"/>
      <c r="C142" s="24"/>
      <c r="D142" s="23"/>
      <c r="E142" s="14"/>
      <c r="F142" s="14"/>
      <c r="G142" s="88"/>
    </row>
    <row r="143" spans="2:8" ht="14.25" customHeight="1" x14ac:dyDescent="0.25">
      <c r="B143" s="23"/>
      <c r="C143" s="24"/>
      <c r="D143" s="23"/>
      <c r="E143" s="14"/>
      <c r="F143" s="14"/>
      <c r="G143" s="88"/>
    </row>
    <row r="144" spans="2:8" ht="14.25" customHeight="1" x14ac:dyDescent="0.25">
      <c r="B144" s="23"/>
      <c r="C144" s="24"/>
      <c r="D144" s="23"/>
      <c r="E144" s="14"/>
      <c r="F144" s="14"/>
      <c r="G144" s="88"/>
    </row>
    <row r="145" spans="1:12" ht="14.25" customHeight="1" x14ac:dyDescent="0.25">
      <c r="B145" s="23"/>
      <c r="C145" s="24"/>
      <c r="D145" s="23"/>
      <c r="E145" s="14"/>
      <c r="F145" s="14"/>
      <c r="G145" s="88"/>
    </row>
    <row r="146" spans="1:12" ht="14.25" customHeight="1" x14ac:dyDescent="0.25">
      <c r="B146" s="23"/>
      <c r="C146" s="24"/>
      <c r="D146" s="23"/>
      <c r="E146" s="14"/>
      <c r="F146" s="14"/>
      <c r="G146" s="88"/>
    </row>
    <row r="147" spans="1:12" ht="14.25" customHeight="1" x14ac:dyDescent="0.25">
      <c r="B147" s="23"/>
      <c r="C147" s="23"/>
      <c r="D147" s="23"/>
      <c r="E147" s="14"/>
      <c r="F147" s="14"/>
      <c r="G147" s="88"/>
      <c r="H147" s="9"/>
      <c r="I147" s="9"/>
      <c r="J147" s="9"/>
      <c r="K147" s="9"/>
      <c r="L147" s="9"/>
    </row>
    <row r="148" spans="1:12" ht="14.25" customHeight="1" x14ac:dyDescent="0.25">
      <c r="B148" s="23"/>
      <c r="C148" s="24"/>
      <c r="D148" s="23"/>
      <c r="E148" s="14"/>
      <c r="F148" s="14"/>
      <c r="G148" s="88"/>
      <c r="H148" s="9"/>
      <c r="I148" s="9"/>
      <c r="J148" s="9"/>
      <c r="K148" s="9"/>
      <c r="L148" s="9"/>
    </row>
    <row r="149" spans="1:12" ht="14.25" customHeight="1" x14ac:dyDescent="0.25">
      <c r="B149" s="23"/>
      <c r="C149" s="24"/>
      <c r="D149" s="23"/>
      <c r="E149" s="14"/>
      <c r="F149" s="14"/>
      <c r="G149" s="88"/>
      <c r="H149" s="9"/>
      <c r="I149" s="9"/>
      <c r="J149" s="9"/>
      <c r="K149" s="9"/>
      <c r="L149" s="9"/>
    </row>
    <row r="150" spans="1:12" ht="14.25" customHeight="1" x14ac:dyDescent="0.25">
      <c r="B150" s="23"/>
      <c r="C150" s="24"/>
      <c r="D150" s="23"/>
      <c r="E150" s="14"/>
      <c r="F150" s="14"/>
      <c r="G150" s="88"/>
      <c r="H150" s="9"/>
      <c r="I150" s="9"/>
      <c r="J150" s="9"/>
      <c r="K150" s="9"/>
      <c r="L150" s="9"/>
    </row>
    <row r="151" spans="1:12" ht="14.25" customHeight="1" x14ac:dyDescent="0.25">
      <c r="B151" s="23"/>
      <c r="C151" s="24"/>
      <c r="D151" s="23"/>
      <c r="E151" s="14"/>
      <c r="F151" s="14"/>
      <c r="G151" s="88"/>
      <c r="H151" s="9"/>
      <c r="I151" s="9"/>
      <c r="J151" s="9"/>
      <c r="K151" s="9"/>
      <c r="L151" s="9"/>
    </row>
    <row r="152" spans="1:12" ht="14.25" customHeight="1" x14ac:dyDescent="0.25">
      <c r="B152" s="23"/>
      <c r="C152" s="24"/>
      <c r="D152" s="23"/>
      <c r="E152" s="14"/>
      <c r="F152" s="14"/>
      <c r="G152" s="88"/>
      <c r="H152" s="9"/>
      <c r="I152" s="9"/>
      <c r="J152" s="9"/>
      <c r="K152" s="9"/>
      <c r="L152" s="9"/>
    </row>
    <row r="153" spans="1:12" ht="14.25" customHeight="1" x14ac:dyDescent="0.25">
      <c r="B153" s="23"/>
      <c r="C153" s="24"/>
      <c r="D153" s="23"/>
      <c r="E153" s="14"/>
      <c r="F153" s="14"/>
      <c r="G153" s="88"/>
      <c r="H153" s="9"/>
      <c r="I153" s="9"/>
      <c r="J153" s="9"/>
      <c r="K153" s="9"/>
      <c r="L153" s="9"/>
    </row>
    <row r="154" spans="1:12" ht="14.25" customHeight="1" x14ac:dyDescent="0.25">
      <c r="B154" s="23"/>
      <c r="C154" s="24"/>
      <c r="D154" s="23"/>
      <c r="E154" s="14"/>
      <c r="F154" s="14"/>
      <c r="G154" s="88"/>
      <c r="H154" s="9"/>
      <c r="I154" s="9"/>
      <c r="J154" s="9"/>
      <c r="K154" s="9"/>
      <c r="L154" s="9"/>
    </row>
    <row r="155" spans="1:12" ht="14.25" customHeight="1" x14ac:dyDescent="0.25">
      <c r="B155" s="23"/>
      <c r="C155" s="24"/>
      <c r="D155" s="23"/>
      <c r="E155" s="14"/>
      <c r="F155" s="14"/>
      <c r="G155" s="88"/>
      <c r="H155" s="9"/>
      <c r="I155" s="9"/>
      <c r="J155" s="9"/>
      <c r="K155" s="9"/>
      <c r="L155" s="9"/>
    </row>
    <row r="156" spans="1:12" ht="14.25" customHeight="1" x14ac:dyDescent="0.25">
      <c r="B156" s="23"/>
      <c r="C156" s="24"/>
      <c r="D156" s="23"/>
      <c r="E156" s="14"/>
      <c r="F156" s="14"/>
      <c r="G156" s="88"/>
      <c r="H156" s="9"/>
      <c r="I156" s="9"/>
      <c r="J156" s="9"/>
      <c r="K156" s="9"/>
      <c r="L156" s="9"/>
    </row>
    <row r="157" spans="1:12" x14ac:dyDescent="0.25">
      <c r="B157" s="23"/>
      <c r="C157" s="24"/>
      <c r="D157" s="23"/>
      <c r="E157" s="14"/>
      <c r="F157" s="14"/>
      <c r="G157" s="88"/>
    </row>
    <row r="158" spans="1:12" x14ac:dyDescent="0.25">
      <c r="A158" s="78"/>
      <c r="B158" s="69"/>
      <c r="C158" s="70"/>
      <c r="D158" s="69" t="s">
        <v>53</v>
      </c>
      <c r="E158" s="71">
        <f>SUM(E4:E157)</f>
        <v>70</v>
      </c>
      <c r="F158" s="71">
        <f>SUM(F4:F157)</f>
        <v>58</v>
      </c>
      <c r="G158" s="14">
        <f>E158+F158</f>
        <v>128</v>
      </c>
    </row>
    <row r="159" spans="1:12" x14ac:dyDescent="0.25">
      <c r="B159" s="23"/>
      <c r="C159" s="24"/>
      <c r="D159" s="23"/>
      <c r="E159" s="14"/>
      <c r="F159" s="14"/>
      <c r="G159" s="22"/>
    </row>
    <row r="160" spans="1:12" x14ac:dyDescent="0.25">
      <c r="B160" s="23"/>
      <c r="C160" s="24"/>
      <c r="D160" s="23"/>
      <c r="E160" s="14"/>
      <c r="F160" s="14"/>
      <c r="G160" s="22"/>
    </row>
    <row r="161" spans="2:7" x14ac:dyDescent="0.25">
      <c r="B161" s="23"/>
      <c r="C161" s="24"/>
      <c r="D161" s="23"/>
      <c r="E161" s="14"/>
      <c r="F161" s="14"/>
      <c r="G161" s="22"/>
    </row>
    <row r="162" spans="2:7" x14ac:dyDescent="0.25">
      <c r="B162" s="23"/>
      <c r="C162" s="24"/>
      <c r="D162" s="23"/>
      <c r="E162" s="14"/>
      <c r="F162" s="14"/>
      <c r="G162" s="22"/>
    </row>
    <row r="163" spans="2:7" x14ac:dyDescent="0.25">
      <c r="B163" s="23"/>
      <c r="C163" s="24"/>
      <c r="D163" s="23"/>
      <c r="E163" s="14"/>
      <c r="F163" s="14"/>
      <c r="G163" s="22"/>
    </row>
    <row r="164" spans="2:7" x14ac:dyDescent="0.25">
      <c r="B164" s="23"/>
      <c r="C164" s="24"/>
      <c r="D164" s="23"/>
      <c r="E164" s="14"/>
      <c r="F164" s="14"/>
      <c r="G164" s="22"/>
    </row>
    <row r="165" spans="2:7" x14ac:dyDescent="0.25">
      <c r="B165" s="23"/>
      <c r="C165" s="24"/>
      <c r="D165" s="23"/>
      <c r="E165" s="14"/>
      <c r="F165" s="14"/>
      <c r="G165" s="8"/>
    </row>
    <row r="166" spans="2:7" x14ac:dyDescent="0.25">
      <c r="B166" s="6"/>
      <c r="D166" s="6"/>
      <c r="E166" s="14"/>
      <c r="F166" s="14"/>
    </row>
  </sheetData>
  <autoFilter ref="C3:D117"/>
  <dataValidations disablePrompts="1" count="1">
    <dataValidation type="list" allowBlank="1" showInputMessage="1" showErrorMessage="1" sqref="H4:I4">
      <formula1>$A$4:$A$30078</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9"/>
  <sheetViews>
    <sheetView topLeftCell="A103" workbookViewId="0">
      <selection activeCell="E107" sqref="E107"/>
    </sheetView>
  </sheetViews>
  <sheetFormatPr baseColWidth="10" defaultColWidth="9.140625" defaultRowHeight="15" x14ac:dyDescent="0.25"/>
  <cols>
    <col min="1" max="1" width="3.7109375" style="73" customWidth="1"/>
    <col min="2" max="2" width="7.5703125" style="19" customWidth="1"/>
    <col min="3" max="3" width="12" style="19" customWidth="1"/>
    <col min="4" max="4" width="12.85546875" style="19" customWidth="1"/>
    <col min="5" max="6" width="9.140625" style="19"/>
    <col min="7" max="7" width="55.140625" bestFit="1" customWidth="1"/>
    <col min="8" max="28" width="12.7109375" customWidth="1"/>
  </cols>
  <sheetData>
    <row r="1" spans="1:26" ht="18.75" x14ac:dyDescent="0.3">
      <c r="B1" s="7" t="s">
        <v>46</v>
      </c>
    </row>
    <row r="3" spans="1:26" ht="15.75" thickBot="1" x14ac:dyDescent="0.3">
      <c r="A3" s="74" t="s">
        <v>49</v>
      </c>
      <c r="B3" s="27" t="s">
        <v>0</v>
      </c>
      <c r="C3" s="27" t="s">
        <v>1</v>
      </c>
      <c r="D3" s="27" t="s">
        <v>2</v>
      </c>
      <c r="E3" s="27" t="s">
        <v>1</v>
      </c>
      <c r="F3" s="27" t="s">
        <v>2</v>
      </c>
      <c r="G3" s="44" t="s">
        <v>68</v>
      </c>
      <c r="H3" s="27" t="s">
        <v>44</v>
      </c>
      <c r="I3" s="27" t="s">
        <v>45</v>
      </c>
      <c r="J3" s="25" t="s">
        <v>43</v>
      </c>
    </row>
    <row r="4" spans="1:26" x14ac:dyDescent="0.25">
      <c r="A4" s="73" t="s">
        <v>58</v>
      </c>
      <c r="B4" s="65">
        <v>42278</v>
      </c>
      <c r="C4" s="66" t="s">
        <v>3</v>
      </c>
      <c r="D4" s="66" t="s">
        <v>65</v>
      </c>
      <c r="E4" s="66">
        <v>1</v>
      </c>
      <c r="F4" s="66">
        <v>0</v>
      </c>
      <c r="G4" s="87"/>
      <c r="H4" s="58" t="s">
        <v>9</v>
      </c>
      <c r="I4" s="59" t="s">
        <v>3</v>
      </c>
      <c r="J4" s="36">
        <f>SUMPRODUCT(($C$4:$C$110=$H$4)*($D$4:$D$110=$I$4))+SUMPRODUCT(($C$4:$C$110=$I$4)*($D$4:$D$110=$H$4))</f>
        <v>5</v>
      </c>
    </row>
    <row r="5" spans="1:26" ht="15.75" thickBot="1" x14ac:dyDescent="0.3">
      <c r="A5" s="75" t="s">
        <v>15</v>
      </c>
      <c r="B5" s="65">
        <v>42279</v>
      </c>
      <c r="C5" s="66" t="s">
        <v>102</v>
      </c>
      <c r="D5" s="66" t="s">
        <v>65</v>
      </c>
      <c r="E5" s="66">
        <v>0</v>
      </c>
      <c r="F5" s="66">
        <v>1</v>
      </c>
      <c r="G5" s="87"/>
      <c r="H5" s="37">
        <f>SUMPRODUCT(($C$4:$C$110=$H$4)*($D$4:$D$110=$I$4)*($E$4:$E$110))+SUMPRODUCT(($C$4:$C$110=$I$4)*($D$4:$D$110=$H$4)*($F$4:$F$110))</f>
        <v>2.5</v>
      </c>
      <c r="I5" s="38">
        <f>J4-H5</f>
        <v>2.5</v>
      </c>
    </row>
    <row r="6" spans="1:26" x14ac:dyDescent="0.25">
      <c r="A6" s="75" t="s">
        <v>34</v>
      </c>
      <c r="B6" s="65">
        <v>42282</v>
      </c>
      <c r="C6" s="66" t="s">
        <v>73</v>
      </c>
      <c r="D6" s="66" t="s">
        <v>85</v>
      </c>
      <c r="E6" s="66">
        <v>1</v>
      </c>
      <c r="F6" s="66">
        <v>0</v>
      </c>
      <c r="G6" s="88"/>
    </row>
    <row r="7" spans="1:26" x14ac:dyDescent="0.25">
      <c r="A7" s="75" t="s">
        <v>7</v>
      </c>
      <c r="B7" s="65">
        <v>42283</v>
      </c>
      <c r="C7" s="66" t="s">
        <v>103</v>
      </c>
      <c r="D7" s="66" t="s">
        <v>73</v>
      </c>
      <c r="E7" s="66">
        <v>0</v>
      </c>
      <c r="F7" s="66">
        <v>1</v>
      </c>
      <c r="G7" s="88" t="s">
        <v>104</v>
      </c>
      <c r="H7" s="25" t="s">
        <v>41</v>
      </c>
      <c r="I7" s="25" t="str">
        <f>stat!C6</f>
        <v>stephaneR</v>
      </c>
      <c r="J7" s="25" t="str">
        <f>stat!D6</f>
        <v>dominique</v>
      </c>
      <c r="K7" s="25" t="str">
        <f>stat!E6</f>
        <v>henrique</v>
      </c>
      <c r="L7" s="25" t="str">
        <f>stat!F6</f>
        <v>franckDC</v>
      </c>
      <c r="M7" s="25" t="str">
        <f>stat!G6</f>
        <v>fabien</v>
      </c>
      <c r="N7" s="25" t="str">
        <f>stat!H6</f>
        <v>remy</v>
      </c>
      <c r="O7" s="25" t="str">
        <f>stat!I6</f>
        <v>laurent</v>
      </c>
      <c r="P7" s="25" t="str">
        <f>stat!J6</f>
        <v>franckV</v>
      </c>
      <c r="Q7" s="25" t="str">
        <f>stat!K6</f>
        <v>amokrane</v>
      </c>
      <c r="R7" s="25" t="str">
        <f>stat!L6</f>
        <v>patrick</v>
      </c>
      <c r="S7" s="25" t="str">
        <f>stat!M6</f>
        <v>damien</v>
      </c>
      <c r="T7" s="25" t="str">
        <f>stat!N6</f>
        <v>emile</v>
      </c>
      <c r="U7" s="25" t="str">
        <f>stat!O6</f>
        <v>stephaneB</v>
      </c>
      <c r="V7" s="25" t="str">
        <f>stat!P6</f>
        <v>olivier</v>
      </c>
      <c r="W7" s="25" t="str">
        <f>stat!Q6</f>
        <v>bertrand</v>
      </c>
      <c r="X7" s="25" t="str">
        <f>stat!R6</f>
        <v>joel</v>
      </c>
      <c r="Y7" s="25" t="str">
        <f>stat!S6</f>
        <v>alexandre</v>
      </c>
      <c r="Z7" s="25" t="str">
        <f>stat!T6</f>
        <v>marek</v>
      </c>
    </row>
    <row r="8" spans="1:26" x14ac:dyDescent="0.25">
      <c r="A8" s="75" t="s">
        <v>9</v>
      </c>
      <c r="B8" s="65"/>
      <c r="C8" s="66" t="s">
        <v>3</v>
      </c>
      <c r="D8" s="66" t="s">
        <v>4</v>
      </c>
      <c r="E8" s="66">
        <v>1</v>
      </c>
      <c r="F8" s="66">
        <v>0</v>
      </c>
      <c r="G8" s="88"/>
      <c r="H8" s="25" t="s">
        <v>38</v>
      </c>
      <c r="I8" s="26">
        <f t="shared" ref="I8:Z8" si="0">COUNTIF($C:$D,I7)</f>
        <v>26</v>
      </c>
      <c r="J8" s="26">
        <f t="shared" si="0"/>
        <v>18</v>
      </c>
      <c r="K8" s="26">
        <f t="shared" si="0"/>
        <v>30</v>
      </c>
      <c r="L8" s="26">
        <f t="shared" si="0"/>
        <v>13</v>
      </c>
      <c r="M8" s="26">
        <f t="shared" si="0"/>
        <v>25</v>
      </c>
      <c r="N8" s="26">
        <f t="shared" si="0"/>
        <v>10</v>
      </c>
      <c r="O8" s="26">
        <f t="shared" si="0"/>
        <v>0</v>
      </c>
      <c r="P8" s="26">
        <f t="shared" si="0"/>
        <v>38</v>
      </c>
      <c r="Q8" s="26">
        <f t="shared" si="0"/>
        <v>36</v>
      </c>
      <c r="R8" s="26">
        <f t="shared" si="0"/>
        <v>1</v>
      </c>
      <c r="S8" s="26">
        <f t="shared" si="0"/>
        <v>4</v>
      </c>
      <c r="T8" s="26">
        <f t="shared" si="0"/>
        <v>0</v>
      </c>
      <c r="U8" s="26">
        <f t="shared" si="0"/>
        <v>5</v>
      </c>
      <c r="V8" s="26">
        <f t="shared" si="0"/>
        <v>0</v>
      </c>
      <c r="W8" s="26">
        <f t="shared" si="0"/>
        <v>0</v>
      </c>
      <c r="X8" s="26">
        <f t="shared" si="0"/>
        <v>2</v>
      </c>
      <c r="Y8" s="26">
        <f t="shared" si="0"/>
        <v>0</v>
      </c>
      <c r="Z8" s="26">
        <f t="shared" si="0"/>
        <v>4</v>
      </c>
    </row>
    <row r="9" spans="1:26" x14ac:dyDescent="0.25">
      <c r="A9" s="75" t="s">
        <v>32</v>
      </c>
      <c r="B9" s="65"/>
      <c r="C9" s="66" t="s">
        <v>105</v>
      </c>
      <c r="D9" s="66" t="s">
        <v>85</v>
      </c>
      <c r="E9" s="66">
        <v>1</v>
      </c>
      <c r="F9" s="66">
        <v>0</v>
      </c>
      <c r="G9" s="88"/>
      <c r="H9" s="25" t="s">
        <v>40</v>
      </c>
      <c r="I9" s="26">
        <f t="shared" ref="I9:Z9" si="1">SUMIFS($E:$E,$C:$C,I$7,$E:$E,1)+SUMIFS($F:$F,$D:$D,I$7,$F:$F,1)</f>
        <v>10</v>
      </c>
      <c r="J9" s="26">
        <f t="shared" si="1"/>
        <v>8</v>
      </c>
      <c r="K9" s="26">
        <f t="shared" si="1"/>
        <v>25</v>
      </c>
      <c r="L9" s="26">
        <f t="shared" si="1"/>
        <v>4</v>
      </c>
      <c r="M9" s="26">
        <f t="shared" si="1"/>
        <v>12</v>
      </c>
      <c r="N9" s="26">
        <f t="shared" si="1"/>
        <v>4</v>
      </c>
      <c r="O9" s="26">
        <f t="shared" si="1"/>
        <v>0</v>
      </c>
      <c r="P9" s="26">
        <f t="shared" si="1"/>
        <v>15</v>
      </c>
      <c r="Q9" s="26">
        <f t="shared" si="1"/>
        <v>18</v>
      </c>
      <c r="R9" s="26">
        <f t="shared" si="1"/>
        <v>0</v>
      </c>
      <c r="S9" s="26">
        <f t="shared" si="1"/>
        <v>1</v>
      </c>
      <c r="T9" s="26">
        <f t="shared" si="1"/>
        <v>0</v>
      </c>
      <c r="U9" s="26">
        <f t="shared" si="1"/>
        <v>4</v>
      </c>
      <c r="V9" s="26">
        <f t="shared" si="1"/>
        <v>0</v>
      </c>
      <c r="W9" s="26">
        <f t="shared" si="1"/>
        <v>0</v>
      </c>
      <c r="X9" s="26">
        <f t="shared" si="1"/>
        <v>1</v>
      </c>
      <c r="Y9" s="26">
        <f t="shared" si="1"/>
        <v>0</v>
      </c>
      <c r="Z9" s="26">
        <f t="shared" si="1"/>
        <v>1</v>
      </c>
    </row>
    <row r="10" spans="1:26" ht="15" customHeight="1" x14ac:dyDescent="0.25">
      <c r="A10" s="75" t="s">
        <v>4</v>
      </c>
      <c r="B10" s="65">
        <v>42284</v>
      </c>
      <c r="C10" s="66" t="s">
        <v>4</v>
      </c>
      <c r="D10" s="66" t="s">
        <v>85</v>
      </c>
      <c r="E10" s="66">
        <v>1</v>
      </c>
      <c r="F10" s="66">
        <v>0</v>
      </c>
      <c r="G10" s="88"/>
      <c r="H10" s="25" t="s">
        <v>39</v>
      </c>
      <c r="I10" s="26">
        <f>I8-I11-I9</f>
        <v>15</v>
      </c>
      <c r="J10" s="26">
        <f>J8-J11-J9</f>
        <v>8</v>
      </c>
      <c r="K10" s="26">
        <f t="shared" ref="K10:Z10" si="2">K8-K11-K9</f>
        <v>4</v>
      </c>
      <c r="L10" s="26">
        <f t="shared" si="2"/>
        <v>9</v>
      </c>
      <c r="M10" s="26">
        <f t="shared" si="2"/>
        <v>13</v>
      </c>
      <c r="N10" s="26">
        <f t="shared" si="2"/>
        <v>6</v>
      </c>
      <c r="O10" s="26">
        <f t="shared" si="2"/>
        <v>0</v>
      </c>
      <c r="P10" s="26">
        <f t="shared" si="2"/>
        <v>22</v>
      </c>
      <c r="Q10" s="26">
        <f t="shared" si="2"/>
        <v>17</v>
      </c>
      <c r="R10" s="26">
        <f t="shared" si="2"/>
        <v>1</v>
      </c>
      <c r="S10" s="26">
        <f t="shared" si="2"/>
        <v>3</v>
      </c>
      <c r="T10" s="26">
        <f t="shared" si="2"/>
        <v>0</v>
      </c>
      <c r="U10" s="26">
        <f t="shared" si="2"/>
        <v>1</v>
      </c>
      <c r="V10" s="26">
        <f t="shared" si="2"/>
        <v>0</v>
      </c>
      <c r="W10" s="26">
        <f t="shared" si="2"/>
        <v>0</v>
      </c>
      <c r="X10" s="26">
        <f t="shared" si="2"/>
        <v>1</v>
      </c>
      <c r="Y10" s="26">
        <f t="shared" si="2"/>
        <v>0</v>
      </c>
      <c r="Z10" s="26">
        <f t="shared" si="2"/>
        <v>3</v>
      </c>
    </row>
    <row r="11" spans="1:26" x14ac:dyDescent="0.25">
      <c r="A11" s="75" t="s">
        <v>64</v>
      </c>
      <c r="B11" s="65"/>
      <c r="C11" s="66" t="s">
        <v>65</v>
      </c>
      <c r="D11" s="66" t="s">
        <v>73</v>
      </c>
      <c r="E11" s="66">
        <v>0</v>
      </c>
      <c r="F11" s="66">
        <v>1</v>
      </c>
      <c r="G11" s="88"/>
      <c r="H11" s="25" t="s">
        <v>42</v>
      </c>
      <c r="I11" s="26">
        <f t="shared" ref="I11:Z11" si="3">SUMIFS($E:$E,$C:$C,I$7,$E:$E,0.5)/0.5+SUMIFS($F:$F,$D:$D,I$7,$F:$F,0.5)/0.5</f>
        <v>1</v>
      </c>
      <c r="J11" s="26">
        <f t="shared" si="3"/>
        <v>2</v>
      </c>
      <c r="K11" s="26">
        <f t="shared" si="3"/>
        <v>1</v>
      </c>
      <c r="L11" s="26">
        <f t="shared" si="3"/>
        <v>0</v>
      </c>
      <c r="M11" s="26">
        <f t="shared" si="3"/>
        <v>0</v>
      </c>
      <c r="N11" s="26">
        <f t="shared" si="3"/>
        <v>0</v>
      </c>
      <c r="O11" s="26">
        <f t="shared" si="3"/>
        <v>0</v>
      </c>
      <c r="P11" s="26">
        <f t="shared" si="3"/>
        <v>1</v>
      </c>
      <c r="Q11" s="26">
        <f t="shared" si="3"/>
        <v>1</v>
      </c>
      <c r="R11" s="26">
        <f t="shared" si="3"/>
        <v>0</v>
      </c>
      <c r="S11" s="26">
        <f t="shared" si="3"/>
        <v>0</v>
      </c>
      <c r="T11" s="26">
        <f t="shared" si="3"/>
        <v>0</v>
      </c>
      <c r="U11" s="26">
        <f t="shared" si="3"/>
        <v>0</v>
      </c>
      <c r="V11" s="26">
        <f t="shared" si="3"/>
        <v>0</v>
      </c>
      <c r="W11" s="26">
        <f t="shared" si="3"/>
        <v>0</v>
      </c>
      <c r="X11" s="26">
        <f t="shared" si="3"/>
        <v>0</v>
      </c>
      <c r="Y11" s="26">
        <f t="shared" si="3"/>
        <v>0</v>
      </c>
      <c r="Z11" s="26">
        <f t="shared" si="3"/>
        <v>0</v>
      </c>
    </row>
    <row r="12" spans="1:26" x14ac:dyDescent="0.25">
      <c r="A12" s="75" t="s">
        <v>8</v>
      </c>
      <c r="B12" s="65"/>
      <c r="C12" s="66" t="s">
        <v>3</v>
      </c>
      <c r="D12" s="66" t="s">
        <v>64</v>
      </c>
      <c r="E12" s="66">
        <v>1</v>
      </c>
      <c r="F12" s="66">
        <v>0</v>
      </c>
      <c r="G12" s="88"/>
      <c r="H12" s="28" t="s">
        <v>47</v>
      </c>
      <c r="I12" s="29">
        <f>I9*1+I11*0.5</f>
        <v>10.5</v>
      </c>
      <c r="J12" s="29">
        <f>J9*1+J11*0.5</f>
        <v>9</v>
      </c>
      <c r="K12" s="29">
        <f t="shared" ref="K12:Z12" si="4">K9*1+K11*0.5</f>
        <v>25.5</v>
      </c>
      <c r="L12" s="29">
        <f t="shared" si="4"/>
        <v>4</v>
      </c>
      <c r="M12" s="29">
        <f t="shared" si="4"/>
        <v>12</v>
      </c>
      <c r="N12" s="29">
        <f t="shared" si="4"/>
        <v>4</v>
      </c>
      <c r="O12" s="29">
        <f t="shared" si="4"/>
        <v>0</v>
      </c>
      <c r="P12" s="29">
        <f t="shared" si="4"/>
        <v>15.5</v>
      </c>
      <c r="Q12" s="29">
        <f t="shared" si="4"/>
        <v>18.5</v>
      </c>
      <c r="R12" s="29">
        <f t="shared" si="4"/>
        <v>0</v>
      </c>
      <c r="S12" s="29">
        <f t="shared" si="4"/>
        <v>1</v>
      </c>
      <c r="T12" s="29">
        <f t="shared" si="4"/>
        <v>0</v>
      </c>
      <c r="U12" s="29">
        <f t="shared" si="4"/>
        <v>4</v>
      </c>
      <c r="V12" s="29">
        <f t="shared" si="4"/>
        <v>0</v>
      </c>
      <c r="W12" s="29">
        <f t="shared" si="4"/>
        <v>0</v>
      </c>
      <c r="X12" s="29">
        <f t="shared" si="4"/>
        <v>1</v>
      </c>
      <c r="Y12" s="29">
        <f t="shared" si="4"/>
        <v>0</v>
      </c>
      <c r="Z12" s="29">
        <f t="shared" si="4"/>
        <v>1</v>
      </c>
    </row>
    <row r="13" spans="1:26" x14ac:dyDescent="0.25">
      <c r="A13" s="75" t="s">
        <v>3</v>
      </c>
      <c r="B13" s="65">
        <v>42285</v>
      </c>
      <c r="C13" s="66" t="s">
        <v>5</v>
      </c>
      <c r="D13" s="66" t="s">
        <v>3</v>
      </c>
      <c r="E13" s="66">
        <v>0</v>
      </c>
      <c r="F13" s="66">
        <v>1</v>
      </c>
      <c r="G13" s="88"/>
      <c r="H13" s="39" t="s">
        <v>48</v>
      </c>
      <c r="I13" s="40">
        <f>I12/I8</f>
        <v>0.40384615384615385</v>
      </c>
      <c r="J13" s="40">
        <f>J12/J8</f>
        <v>0.5</v>
      </c>
      <c r="K13" s="40">
        <f t="shared" ref="K13:Z13" si="5">K12/K8</f>
        <v>0.85</v>
      </c>
      <c r="L13" s="40">
        <f t="shared" si="5"/>
        <v>0.30769230769230771</v>
      </c>
      <c r="M13" s="40">
        <f t="shared" si="5"/>
        <v>0.48</v>
      </c>
      <c r="N13" s="40">
        <f t="shared" si="5"/>
        <v>0.4</v>
      </c>
      <c r="O13" s="40" t="e">
        <f t="shared" si="5"/>
        <v>#DIV/0!</v>
      </c>
      <c r="P13" s="40">
        <f t="shared" si="5"/>
        <v>0.40789473684210525</v>
      </c>
      <c r="Q13" s="40">
        <f t="shared" si="5"/>
        <v>0.51388888888888884</v>
      </c>
      <c r="R13" s="40">
        <f t="shared" si="5"/>
        <v>0</v>
      </c>
      <c r="S13" s="40">
        <f t="shared" si="5"/>
        <v>0.25</v>
      </c>
      <c r="T13" s="40" t="e">
        <f t="shared" si="5"/>
        <v>#DIV/0!</v>
      </c>
      <c r="U13" s="40">
        <f t="shared" si="5"/>
        <v>0.8</v>
      </c>
      <c r="V13" s="40" t="e">
        <f t="shared" si="5"/>
        <v>#DIV/0!</v>
      </c>
      <c r="W13" s="40" t="e">
        <f t="shared" si="5"/>
        <v>#DIV/0!</v>
      </c>
      <c r="X13" s="40">
        <f t="shared" si="5"/>
        <v>0.5</v>
      </c>
      <c r="Y13" s="40" t="e">
        <f t="shared" si="5"/>
        <v>#DIV/0!</v>
      </c>
      <c r="Z13" s="40">
        <f t="shared" si="5"/>
        <v>0.25</v>
      </c>
    </row>
    <row r="14" spans="1:26" x14ac:dyDescent="0.25">
      <c r="A14" s="76" t="s">
        <v>31</v>
      </c>
      <c r="B14" s="60">
        <v>42286</v>
      </c>
      <c r="C14" s="66" t="s">
        <v>5</v>
      </c>
      <c r="D14" s="66" t="s">
        <v>73</v>
      </c>
      <c r="E14" s="66">
        <v>0</v>
      </c>
      <c r="F14" s="66">
        <v>1</v>
      </c>
      <c r="G14" s="88"/>
    </row>
    <row r="15" spans="1:26" x14ac:dyDescent="0.25">
      <c r="A15" s="73" t="s">
        <v>6</v>
      </c>
      <c r="B15" s="65"/>
      <c r="C15" s="66" t="s">
        <v>15</v>
      </c>
      <c r="D15" s="66" t="s">
        <v>65</v>
      </c>
      <c r="E15" s="66">
        <v>1</v>
      </c>
      <c r="F15" s="66">
        <v>0</v>
      </c>
      <c r="G15" s="88"/>
      <c r="H15" s="100">
        <v>42278</v>
      </c>
      <c r="I15" s="96"/>
    </row>
    <row r="16" spans="1:26" x14ac:dyDescent="0.25">
      <c r="A16" s="73" t="s">
        <v>95</v>
      </c>
      <c r="B16" s="65"/>
      <c r="C16" s="66" t="s">
        <v>7</v>
      </c>
      <c r="D16" s="66" t="s">
        <v>31</v>
      </c>
      <c r="E16" s="66">
        <v>1</v>
      </c>
      <c r="F16" s="66">
        <v>0</v>
      </c>
      <c r="G16" s="88"/>
    </row>
    <row r="17" spans="1:7" x14ac:dyDescent="0.25">
      <c r="A17" s="75" t="s">
        <v>16</v>
      </c>
      <c r="B17" s="65">
        <v>42289</v>
      </c>
      <c r="C17" s="66" t="s">
        <v>73</v>
      </c>
      <c r="D17" s="66" t="s">
        <v>4</v>
      </c>
      <c r="E17" s="66">
        <v>1</v>
      </c>
      <c r="F17" s="66">
        <v>0</v>
      </c>
      <c r="G17" s="88"/>
    </row>
    <row r="18" spans="1:7" x14ac:dyDescent="0.25">
      <c r="A18" s="75" t="s">
        <v>17</v>
      </c>
      <c r="B18" s="65"/>
      <c r="C18" s="66" t="s">
        <v>103</v>
      </c>
      <c r="D18" s="66" t="s">
        <v>65</v>
      </c>
      <c r="E18" s="66">
        <v>1</v>
      </c>
      <c r="F18" s="66">
        <v>0</v>
      </c>
      <c r="G18" s="88"/>
    </row>
    <row r="19" spans="1:7" x14ac:dyDescent="0.25">
      <c r="A19" s="75" t="s">
        <v>5</v>
      </c>
      <c r="B19" s="65"/>
      <c r="C19" s="66" t="s">
        <v>15</v>
      </c>
      <c r="D19" s="66" t="s">
        <v>102</v>
      </c>
      <c r="E19" s="66">
        <v>0</v>
      </c>
      <c r="F19" s="66">
        <v>1</v>
      </c>
      <c r="G19" s="88"/>
    </row>
    <row r="20" spans="1:7" x14ac:dyDescent="0.25">
      <c r="A20" s="75" t="s">
        <v>65</v>
      </c>
      <c r="B20" s="65">
        <v>42290</v>
      </c>
      <c r="C20" s="66" t="s">
        <v>73</v>
      </c>
      <c r="D20" s="66" t="s">
        <v>102</v>
      </c>
      <c r="E20" s="66">
        <v>1</v>
      </c>
      <c r="F20" s="66">
        <v>0</v>
      </c>
      <c r="G20" s="88"/>
    </row>
    <row r="21" spans="1:7" x14ac:dyDescent="0.25">
      <c r="A21" s="76" t="s">
        <v>18</v>
      </c>
      <c r="B21" s="65"/>
      <c r="C21" s="66" t="s">
        <v>3</v>
      </c>
      <c r="D21" s="66" t="s">
        <v>9</v>
      </c>
      <c r="E21" s="66">
        <v>1</v>
      </c>
      <c r="F21" s="66">
        <v>0</v>
      </c>
      <c r="G21" s="88"/>
    </row>
    <row r="22" spans="1:7" x14ac:dyDescent="0.25">
      <c r="A22" s="75" t="s">
        <v>33</v>
      </c>
      <c r="B22" s="65"/>
      <c r="C22" s="66" t="s">
        <v>5</v>
      </c>
      <c r="D22" s="66" t="s">
        <v>85</v>
      </c>
      <c r="E22" s="66">
        <v>0</v>
      </c>
      <c r="F22" s="66">
        <v>1</v>
      </c>
      <c r="G22" s="88"/>
    </row>
    <row r="23" spans="1:7" x14ac:dyDescent="0.25">
      <c r="A23" s="75"/>
      <c r="B23" s="101"/>
      <c r="C23" s="61" t="s">
        <v>65</v>
      </c>
      <c r="D23" s="61" t="s">
        <v>4</v>
      </c>
      <c r="E23" s="61">
        <v>0</v>
      </c>
      <c r="F23" s="66">
        <v>1</v>
      </c>
      <c r="G23" s="88"/>
    </row>
    <row r="24" spans="1:7" x14ac:dyDescent="0.25">
      <c r="A24" s="75"/>
      <c r="B24" s="65">
        <v>42291</v>
      </c>
      <c r="C24" s="66" t="s">
        <v>3</v>
      </c>
      <c r="D24" s="66" t="s">
        <v>8</v>
      </c>
      <c r="E24" s="66">
        <v>1</v>
      </c>
      <c r="F24" s="66">
        <v>0</v>
      </c>
      <c r="G24" s="88"/>
    </row>
    <row r="25" spans="1:7" x14ac:dyDescent="0.25">
      <c r="A25" s="75"/>
      <c r="B25" s="65"/>
      <c r="C25" s="66" t="s">
        <v>18</v>
      </c>
      <c r="D25" s="66" t="s">
        <v>85</v>
      </c>
      <c r="E25" s="66">
        <v>0</v>
      </c>
      <c r="F25" s="66">
        <v>1</v>
      </c>
      <c r="G25" s="88"/>
    </row>
    <row r="26" spans="1:7" x14ac:dyDescent="0.25">
      <c r="A26" s="75"/>
      <c r="B26" s="65"/>
      <c r="C26" s="66" t="s">
        <v>5</v>
      </c>
      <c r="D26" s="66" t="s">
        <v>65</v>
      </c>
      <c r="E26" s="66">
        <v>1</v>
      </c>
      <c r="F26" s="66">
        <v>0</v>
      </c>
      <c r="G26" s="88"/>
    </row>
    <row r="27" spans="1:7" x14ac:dyDescent="0.25">
      <c r="A27" s="76"/>
      <c r="B27" s="65"/>
      <c r="C27" s="66" t="s">
        <v>103</v>
      </c>
      <c r="D27" s="66" t="s">
        <v>102</v>
      </c>
      <c r="E27" s="66">
        <v>1</v>
      </c>
      <c r="F27" s="66">
        <v>0</v>
      </c>
      <c r="G27" s="88"/>
    </row>
    <row r="28" spans="1:7" x14ac:dyDescent="0.25">
      <c r="A28" s="76"/>
      <c r="B28" s="65">
        <v>42292</v>
      </c>
      <c r="C28" s="66" t="s">
        <v>4</v>
      </c>
      <c r="D28" s="66" t="s">
        <v>3</v>
      </c>
      <c r="E28" s="66">
        <v>0</v>
      </c>
      <c r="F28" s="66">
        <v>1</v>
      </c>
      <c r="G28" s="88"/>
    </row>
    <row r="29" spans="1:7" x14ac:dyDescent="0.25">
      <c r="A29" s="77"/>
      <c r="B29" s="65"/>
      <c r="C29" s="66" t="s">
        <v>73</v>
      </c>
      <c r="D29" s="66" t="s">
        <v>85</v>
      </c>
      <c r="E29" s="66">
        <v>0</v>
      </c>
      <c r="F29" s="66">
        <v>1</v>
      </c>
      <c r="G29" s="88"/>
    </row>
    <row r="30" spans="1:7" x14ac:dyDescent="0.25">
      <c r="A30" s="77"/>
      <c r="B30" s="65">
        <v>42293</v>
      </c>
      <c r="C30" s="66" t="s">
        <v>3</v>
      </c>
      <c r="D30" s="66" t="s">
        <v>85</v>
      </c>
      <c r="E30" s="66">
        <v>1</v>
      </c>
      <c r="F30" s="66">
        <v>0</v>
      </c>
      <c r="G30" s="88"/>
    </row>
    <row r="31" spans="1:7" x14ac:dyDescent="0.25">
      <c r="A31" s="77"/>
      <c r="B31" s="65"/>
      <c r="C31" s="66" t="s">
        <v>7</v>
      </c>
      <c r="D31" s="66" t="s">
        <v>65</v>
      </c>
      <c r="E31" s="66">
        <v>0</v>
      </c>
      <c r="F31" s="66">
        <v>1</v>
      </c>
      <c r="G31" s="88"/>
    </row>
    <row r="32" spans="1:7" x14ac:dyDescent="0.25">
      <c r="A32" s="77"/>
      <c r="B32" s="68"/>
      <c r="C32" s="67" t="s">
        <v>103</v>
      </c>
      <c r="D32" s="68" t="s">
        <v>8</v>
      </c>
      <c r="E32" s="66">
        <v>1</v>
      </c>
      <c r="F32" s="66">
        <v>0</v>
      </c>
      <c r="G32" s="88" t="s">
        <v>106</v>
      </c>
    </row>
    <row r="33" spans="1:8" x14ac:dyDescent="0.25">
      <c r="A33" s="77"/>
      <c r="B33" s="68">
        <v>42296</v>
      </c>
      <c r="C33" s="67" t="s">
        <v>3</v>
      </c>
      <c r="D33" s="68" t="s">
        <v>85</v>
      </c>
      <c r="E33" s="66">
        <v>1</v>
      </c>
      <c r="F33" s="66">
        <v>0</v>
      </c>
      <c r="G33" s="88"/>
    </row>
    <row r="34" spans="1:8" x14ac:dyDescent="0.25">
      <c r="A34" s="77"/>
      <c r="B34" s="68">
        <v>42297</v>
      </c>
      <c r="C34" s="67" t="s">
        <v>73</v>
      </c>
      <c r="D34" s="68" t="s">
        <v>65</v>
      </c>
      <c r="E34" s="66">
        <v>1</v>
      </c>
      <c r="F34" s="66">
        <v>0</v>
      </c>
      <c r="G34" s="88"/>
    </row>
    <row r="35" spans="1:8" x14ac:dyDescent="0.25">
      <c r="A35" s="77"/>
      <c r="B35" s="68"/>
      <c r="C35" s="67" t="s">
        <v>15</v>
      </c>
      <c r="D35" s="68" t="s">
        <v>4</v>
      </c>
      <c r="E35" s="66">
        <v>1</v>
      </c>
      <c r="F35" s="66">
        <v>0</v>
      </c>
      <c r="G35" s="88"/>
    </row>
    <row r="36" spans="1:8" x14ac:dyDescent="0.25">
      <c r="A36" s="77"/>
      <c r="B36" s="68">
        <v>42298</v>
      </c>
      <c r="C36" s="67" t="s">
        <v>15</v>
      </c>
      <c r="D36" s="68" t="s">
        <v>73</v>
      </c>
      <c r="E36" s="66">
        <v>1</v>
      </c>
      <c r="F36" s="66">
        <v>0</v>
      </c>
      <c r="G36" s="88"/>
    </row>
    <row r="37" spans="1:8" x14ac:dyDescent="0.25">
      <c r="A37" s="77"/>
      <c r="B37" s="68"/>
      <c r="C37" s="67" t="s">
        <v>103</v>
      </c>
      <c r="D37" s="68" t="s">
        <v>65</v>
      </c>
      <c r="E37" s="66">
        <v>0.5</v>
      </c>
      <c r="F37" s="66">
        <v>0.5</v>
      </c>
      <c r="G37" s="88"/>
    </row>
    <row r="38" spans="1:8" x14ac:dyDescent="0.25">
      <c r="A38" s="77"/>
      <c r="B38" s="68">
        <v>42299</v>
      </c>
      <c r="C38" s="67" t="s">
        <v>15</v>
      </c>
      <c r="D38" s="68" t="s">
        <v>3</v>
      </c>
      <c r="E38" s="66">
        <v>0</v>
      </c>
      <c r="F38" s="66">
        <v>1</v>
      </c>
      <c r="G38" s="88" t="s">
        <v>108</v>
      </c>
    </row>
    <row r="39" spans="1:8" x14ac:dyDescent="0.25">
      <c r="A39" s="77"/>
      <c r="B39" s="61"/>
      <c r="C39" s="67" t="s">
        <v>73</v>
      </c>
      <c r="D39" s="68" t="s">
        <v>9</v>
      </c>
      <c r="E39" s="66">
        <v>1</v>
      </c>
      <c r="F39" s="66">
        <v>0</v>
      </c>
      <c r="G39" s="88" t="s">
        <v>107</v>
      </c>
    </row>
    <row r="40" spans="1:8" x14ac:dyDescent="0.25">
      <c r="A40" s="77"/>
      <c r="B40" s="68">
        <v>42300</v>
      </c>
      <c r="C40" s="68" t="s">
        <v>4</v>
      </c>
      <c r="D40" s="67" t="s">
        <v>85</v>
      </c>
      <c r="E40" s="66">
        <v>1</v>
      </c>
      <c r="F40" s="66">
        <v>0</v>
      </c>
      <c r="G40" s="88"/>
    </row>
    <row r="41" spans="1:8" x14ac:dyDescent="0.25">
      <c r="A41" s="77"/>
      <c r="B41" s="68"/>
      <c r="C41" s="67" t="s">
        <v>73</v>
      </c>
      <c r="D41" s="68" t="s">
        <v>5</v>
      </c>
      <c r="E41" s="66">
        <v>1</v>
      </c>
      <c r="F41" s="66">
        <v>0</v>
      </c>
      <c r="G41" s="88"/>
    </row>
    <row r="42" spans="1:8" x14ac:dyDescent="0.25">
      <c r="A42" s="77"/>
      <c r="B42" s="68">
        <v>42303</v>
      </c>
      <c r="C42" s="67" t="s">
        <v>95</v>
      </c>
      <c r="D42" s="68" t="s">
        <v>3</v>
      </c>
      <c r="E42" s="66">
        <v>0</v>
      </c>
      <c r="F42" s="66">
        <v>1</v>
      </c>
      <c r="G42" s="88"/>
    </row>
    <row r="43" spans="1:8" x14ac:dyDescent="0.25">
      <c r="A43" s="77"/>
      <c r="B43" s="68"/>
      <c r="C43" s="67" t="s">
        <v>15</v>
      </c>
      <c r="D43" s="68" t="s">
        <v>8</v>
      </c>
      <c r="E43" s="66">
        <v>1</v>
      </c>
      <c r="F43" s="66">
        <v>0</v>
      </c>
      <c r="G43" s="88"/>
    </row>
    <row r="44" spans="1:8" x14ac:dyDescent="0.25">
      <c r="A44" s="77"/>
      <c r="B44" s="68">
        <v>42304</v>
      </c>
      <c r="C44" s="67" t="s">
        <v>103</v>
      </c>
      <c r="D44" s="68" t="s">
        <v>3</v>
      </c>
      <c r="E44" s="66">
        <v>0.5</v>
      </c>
      <c r="F44" s="66">
        <v>0.5</v>
      </c>
      <c r="G44" s="88"/>
    </row>
    <row r="45" spans="1:8" x14ac:dyDescent="0.25">
      <c r="A45" s="77"/>
      <c r="B45" s="68"/>
      <c r="C45" s="67" t="s">
        <v>95</v>
      </c>
      <c r="D45" s="68" t="s">
        <v>64</v>
      </c>
      <c r="E45" s="66">
        <v>1</v>
      </c>
      <c r="F45" s="66">
        <v>0</v>
      </c>
      <c r="G45" s="88"/>
    </row>
    <row r="46" spans="1:8" x14ac:dyDescent="0.25">
      <c r="A46" s="77"/>
      <c r="B46" s="68"/>
      <c r="C46" s="67" t="s">
        <v>73</v>
      </c>
      <c r="D46" s="68" t="s">
        <v>85</v>
      </c>
      <c r="E46" s="66">
        <v>0</v>
      </c>
      <c r="F46" s="66">
        <v>1</v>
      </c>
      <c r="G46" s="88"/>
    </row>
    <row r="47" spans="1:8" x14ac:dyDescent="0.25">
      <c r="A47" s="77"/>
      <c r="B47" s="68">
        <v>42305</v>
      </c>
      <c r="C47" s="67" t="s">
        <v>103</v>
      </c>
      <c r="D47" s="68" t="s">
        <v>85</v>
      </c>
      <c r="E47" s="66">
        <v>0</v>
      </c>
      <c r="F47" s="66">
        <v>1</v>
      </c>
      <c r="G47" s="88" t="s">
        <v>110</v>
      </c>
    </row>
    <row r="48" spans="1:8" x14ac:dyDescent="0.25">
      <c r="A48" s="77"/>
      <c r="B48" s="68"/>
      <c r="C48" s="67" t="s">
        <v>8</v>
      </c>
      <c r="D48" s="68" t="s">
        <v>3</v>
      </c>
      <c r="E48" s="66">
        <v>0</v>
      </c>
      <c r="F48" s="66">
        <v>1</v>
      </c>
      <c r="G48" s="88"/>
      <c r="H48" s="5">
        <v>42309</v>
      </c>
    </row>
    <row r="49" spans="1:7" x14ac:dyDescent="0.25">
      <c r="A49" s="77"/>
      <c r="B49" s="68">
        <v>42306</v>
      </c>
      <c r="C49" s="67" t="s">
        <v>8</v>
      </c>
      <c r="D49" s="68" t="s">
        <v>4</v>
      </c>
      <c r="E49" s="66">
        <v>0</v>
      </c>
      <c r="F49" s="66">
        <v>1</v>
      </c>
      <c r="G49" s="88"/>
    </row>
    <row r="50" spans="1:7" x14ac:dyDescent="0.25">
      <c r="A50" s="77"/>
      <c r="B50" s="68"/>
      <c r="C50" s="67" t="s">
        <v>3</v>
      </c>
      <c r="D50" s="68" t="s">
        <v>65</v>
      </c>
      <c r="E50" s="66">
        <v>1</v>
      </c>
      <c r="F50" s="66">
        <v>0</v>
      </c>
      <c r="G50" s="88"/>
    </row>
    <row r="51" spans="1:7" x14ac:dyDescent="0.25">
      <c r="A51" s="77"/>
      <c r="B51" s="60">
        <v>42307</v>
      </c>
      <c r="C51" s="67" t="s">
        <v>15</v>
      </c>
      <c r="D51" s="68" t="s">
        <v>4</v>
      </c>
      <c r="E51" s="66">
        <v>0</v>
      </c>
      <c r="F51" s="66">
        <v>1</v>
      </c>
      <c r="G51" s="88"/>
    </row>
    <row r="52" spans="1:7" x14ac:dyDescent="0.25">
      <c r="A52" s="77"/>
      <c r="B52" s="60">
        <v>42310</v>
      </c>
      <c r="C52" s="67" t="s">
        <v>4</v>
      </c>
      <c r="D52" s="68" t="s">
        <v>5</v>
      </c>
      <c r="E52" s="66">
        <v>0</v>
      </c>
      <c r="F52" s="66">
        <v>1</v>
      </c>
      <c r="G52" s="88" t="s">
        <v>111</v>
      </c>
    </row>
    <row r="53" spans="1:7" x14ac:dyDescent="0.25">
      <c r="A53" s="77"/>
      <c r="B53" s="68">
        <v>42311</v>
      </c>
      <c r="C53" s="67" t="s">
        <v>8</v>
      </c>
      <c r="D53" s="68" t="s">
        <v>18</v>
      </c>
      <c r="E53" s="66">
        <v>0</v>
      </c>
      <c r="F53" s="66">
        <v>1</v>
      </c>
      <c r="G53" s="88"/>
    </row>
    <row r="54" spans="1:7" x14ac:dyDescent="0.25">
      <c r="A54" s="77"/>
      <c r="B54" s="68"/>
      <c r="C54" s="67" t="s">
        <v>103</v>
      </c>
      <c r="D54" s="68" t="s">
        <v>3</v>
      </c>
      <c r="E54" s="66">
        <v>1</v>
      </c>
      <c r="F54" s="66">
        <v>0</v>
      </c>
      <c r="G54" s="88"/>
    </row>
    <row r="55" spans="1:7" x14ac:dyDescent="0.25">
      <c r="A55" s="77"/>
      <c r="B55" s="68">
        <v>42312</v>
      </c>
      <c r="C55" s="67" t="s">
        <v>15</v>
      </c>
      <c r="D55" s="68" t="s">
        <v>65</v>
      </c>
      <c r="E55" s="66">
        <v>1</v>
      </c>
      <c r="F55" s="66">
        <v>0</v>
      </c>
      <c r="G55" s="88"/>
    </row>
    <row r="56" spans="1:7" x14ac:dyDescent="0.25">
      <c r="A56" s="77"/>
      <c r="B56" s="68"/>
      <c r="C56" s="67" t="s">
        <v>102</v>
      </c>
      <c r="D56" s="68" t="s">
        <v>8</v>
      </c>
      <c r="E56" s="66">
        <v>1</v>
      </c>
      <c r="F56" s="66">
        <v>0</v>
      </c>
      <c r="G56" s="88"/>
    </row>
    <row r="57" spans="1:7" x14ac:dyDescent="0.25">
      <c r="A57" s="77"/>
      <c r="B57" s="68">
        <v>42313</v>
      </c>
      <c r="C57" s="67" t="s">
        <v>4</v>
      </c>
      <c r="D57" s="67" t="s">
        <v>103</v>
      </c>
      <c r="E57" s="66">
        <v>1</v>
      </c>
      <c r="F57" s="66">
        <v>0</v>
      </c>
      <c r="G57" s="88"/>
    </row>
    <row r="58" spans="1:7" x14ac:dyDescent="0.25">
      <c r="A58" s="77"/>
      <c r="B58" s="68"/>
      <c r="C58" s="67" t="s">
        <v>15</v>
      </c>
      <c r="D58" s="68" t="s">
        <v>3</v>
      </c>
      <c r="E58" s="66">
        <v>0</v>
      </c>
      <c r="F58" s="66">
        <v>1</v>
      </c>
      <c r="G58" s="88"/>
    </row>
    <row r="59" spans="1:7" x14ac:dyDescent="0.25">
      <c r="A59" s="77"/>
      <c r="B59" s="68">
        <v>42314</v>
      </c>
      <c r="C59" s="67" t="s">
        <v>73</v>
      </c>
      <c r="D59" s="68" t="s">
        <v>65</v>
      </c>
      <c r="E59" s="66">
        <v>1</v>
      </c>
      <c r="F59" s="66">
        <v>0</v>
      </c>
      <c r="G59" s="88"/>
    </row>
    <row r="60" spans="1:7" x14ac:dyDescent="0.25">
      <c r="A60" s="77"/>
      <c r="B60" s="68">
        <v>42317</v>
      </c>
      <c r="C60" s="67" t="s">
        <v>8</v>
      </c>
      <c r="D60" s="68" t="s">
        <v>3</v>
      </c>
      <c r="E60" s="66">
        <v>0</v>
      </c>
      <c r="F60" s="66">
        <v>1</v>
      </c>
      <c r="G60" s="88"/>
    </row>
    <row r="61" spans="1:7" x14ac:dyDescent="0.25">
      <c r="A61" s="77"/>
      <c r="B61" s="68"/>
      <c r="C61" s="67" t="s">
        <v>65</v>
      </c>
      <c r="D61" s="68" t="s">
        <v>4</v>
      </c>
      <c r="E61" s="66">
        <v>1</v>
      </c>
      <c r="F61" s="66">
        <v>0</v>
      </c>
      <c r="G61" s="88"/>
    </row>
    <row r="62" spans="1:7" x14ac:dyDescent="0.25">
      <c r="A62" s="77"/>
      <c r="B62" s="68">
        <v>42318</v>
      </c>
      <c r="C62" s="67" t="s">
        <v>5</v>
      </c>
      <c r="D62" s="67" t="s">
        <v>8</v>
      </c>
      <c r="E62" s="66">
        <v>1</v>
      </c>
      <c r="F62" s="66">
        <v>0</v>
      </c>
      <c r="G62" s="88"/>
    </row>
    <row r="63" spans="1:7" x14ac:dyDescent="0.25">
      <c r="A63" s="77"/>
      <c r="B63" s="68"/>
      <c r="C63" s="67" t="s">
        <v>65</v>
      </c>
      <c r="D63" s="68" t="s">
        <v>9</v>
      </c>
      <c r="E63" s="66">
        <v>1</v>
      </c>
      <c r="F63" s="66">
        <v>0</v>
      </c>
      <c r="G63" s="88"/>
    </row>
    <row r="64" spans="1:7" x14ac:dyDescent="0.25">
      <c r="A64" s="77"/>
      <c r="B64" s="68"/>
      <c r="C64" s="67" t="s">
        <v>3</v>
      </c>
      <c r="D64" s="68" t="s">
        <v>4</v>
      </c>
      <c r="E64" s="66">
        <v>0</v>
      </c>
      <c r="F64" s="66">
        <v>1</v>
      </c>
      <c r="G64" s="88"/>
    </row>
    <row r="65" spans="1:7" x14ac:dyDescent="0.25">
      <c r="A65" s="77"/>
      <c r="B65" s="68">
        <v>42320</v>
      </c>
      <c r="C65" s="67" t="s">
        <v>15</v>
      </c>
      <c r="D65" s="68" t="s">
        <v>65</v>
      </c>
      <c r="E65" s="66">
        <v>0</v>
      </c>
      <c r="F65" s="66">
        <v>1</v>
      </c>
      <c r="G65" s="88"/>
    </row>
    <row r="66" spans="1:7" x14ac:dyDescent="0.25">
      <c r="A66" s="77"/>
      <c r="B66" s="68"/>
      <c r="C66" s="67" t="s">
        <v>3</v>
      </c>
      <c r="D66" s="68" t="s">
        <v>4</v>
      </c>
      <c r="E66" s="66">
        <v>1</v>
      </c>
      <c r="F66" s="66">
        <v>0</v>
      </c>
      <c r="G66" s="88"/>
    </row>
    <row r="67" spans="1:7" x14ac:dyDescent="0.25">
      <c r="A67" s="77"/>
      <c r="B67" s="68"/>
      <c r="C67" s="67" t="s">
        <v>64</v>
      </c>
      <c r="D67" s="68" t="s">
        <v>9</v>
      </c>
      <c r="E67" s="66">
        <v>0</v>
      </c>
      <c r="F67" s="66">
        <v>1</v>
      </c>
      <c r="G67" s="88"/>
    </row>
    <row r="68" spans="1:7" x14ac:dyDescent="0.25">
      <c r="A68" s="77"/>
      <c r="B68" s="68">
        <v>42321</v>
      </c>
      <c r="C68" s="67" t="s">
        <v>5</v>
      </c>
      <c r="D68" s="68" t="s">
        <v>65</v>
      </c>
      <c r="E68" s="66">
        <v>0</v>
      </c>
      <c r="F68" s="66">
        <v>1</v>
      </c>
      <c r="G68" s="88"/>
    </row>
    <row r="69" spans="1:7" x14ac:dyDescent="0.25">
      <c r="A69" s="77"/>
      <c r="B69" s="68">
        <v>42325</v>
      </c>
      <c r="C69" s="67" t="s">
        <v>65</v>
      </c>
      <c r="D69" s="68" t="s">
        <v>8</v>
      </c>
      <c r="E69" s="66">
        <v>0</v>
      </c>
      <c r="F69" s="66">
        <v>1</v>
      </c>
      <c r="G69" s="88"/>
    </row>
    <row r="70" spans="1:7" x14ac:dyDescent="0.25">
      <c r="A70" s="77"/>
      <c r="B70" s="68"/>
      <c r="C70" s="67" t="s">
        <v>15</v>
      </c>
      <c r="D70" s="68" t="s">
        <v>3</v>
      </c>
      <c r="E70" s="66">
        <v>0</v>
      </c>
      <c r="F70" s="66">
        <v>1</v>
      </c>
      <c r="G70" s="88"/>
    </row>
    <row r="71" spans="1:7" x14ac:dyDescent="0.25">
      <c r="A71" s="77"/>
      <c r="B71" s="68"/>
      <c r="C71" s="67" t="s">
        <v>18</v>
      </c>
      <c r="D71" s="68" t="s">
        <v>17</v>
      </c>
      <c r="E71" s="66">
        <v>1</v>
      </c>
      <c r="F71" s="66">
        <v>0</v>
      </c>
      <c r="G71" s="88"/>
    </row>
    <row r="72" spans="1:7" x14ac:dyDescent="0.25">
      <c r="A72" s="77"/>
      <c r="B72" s="68"/>
      <c r="C72" s="67" t="s">
        <v>103</v>
      </c>
      <c r="D72" s="68" t="s">
        <v>4</v>
      </c>
      <c r="E72" s="66">
        <v>0</v>
      </c>
      <c r="F72" s="66">
        <v>1</v>
      </c>
      <c r="G72" s="88"/>
    </row>
    <row r="73" spans="1:7" x14ac:dyDescent="0.25">
      <c r="A73" s="77"/>
      <c r="B73" s="68">
        <v>42326</v>
      </c>
      <c r="C73" s="67" t="s">
        <v>15</v>
      </c>
      <c r="D73" s="68" t="s">
        <v>5</v>
      </c>
      <c r="E73" s="66">
        <v>0</v>
      </c>
      <c r="F73" s="66">
        <v>1</v>
      </c>
      <c r="G73" s="88"/>
    </row>
    <row r="74" spans="1:7" x14ac:dyDescent="0.25">
      <c r="A74" s="77"/>
      <c r="B74" s="68"/>
      <c r="C74" s="67" t="s">
        <v>3</v>
      </c>
      <c r="D74" s="68" t="s">
        <v>9</v>
      </c>
      <c r="E74" s="66">
        <v>1</v>
      </c>
      <c r="F74" s="66">
        <v>0</v>
      </c>
      <c r="G74" s="88"/>
    </row>
    <row r="75" spans="1:7" x14ac:dyDescent="0.25">
      <c r="A75" s="77"/>
      <c r="B75" s="68"/>
      <c r="C75" s="67" t="s">
        <v>8</v>
      </c>
      <c r="D75" s="68" t="s">
        <v>4</v>
      </c>
      <c r="E75" s="66">
        <v>0</v>
      </c>
      <c r="F75" s="66">
        <v>1</v>
      </c>
      <c r="G75" s="88"/>
    </row>
    <row r="76" spans="1:7" x14ac:dyDescent="0.25">
      <c r="A76" s="77"/>
      <c r="B76" s="68">
        <v>42327</v>
      </c>
      <c r="C76" s="67" t="s">
        <v>3</v>
      </c>
      <c r="D76" s="68" t="s">
        <v>64</v>
      </c>
      <c r="E76" s="66">
        <v>0</v>
      </c>
      <c r="F76" s="66">
        <v>1</v>
      </c>
      <c r="G76" s="88"/>
    </row>
    <row r="77" spans="1:7" x14ac:dyDescent="0.25">
      <c r="A77" s="77"/>
      <c r="B77" s="68"/>
      <c r="C77" s="67" t="s">
        <v>15</v>
      </c>
      <c r="D77" s="68" t="s">
        <v>8</v>
      </c>
      <c r="E77" s="66">
        <v>1</v>
      </c>
      <c r="F77" s="66">
        <v>0</v>
      </c>
      <c r="G77" s="88"/>
    </row>
    <row r="78" spans="1:7" x14ac:dyDescent="0.25">
      <c r="A78" s="77"/>
      <c r="B78" s="68">
        <v>42328</v>
      </c>
      <c r="C78" s="67" t="s">
        <v>15</v>
      </c>
      <c r="D78" s="68" t="s">
        <v>4</v>
      </c>
      <c r="E78" s="66">
        <v>1</v>
      </c>
      <c r="F78" s="66">
        <v>0</v>
      </c>
      <c r="G78" s="88"/>
    </row>
    <row r="79" spans="1:7" x14ac:dyDescent="0.25">
      <c r="A79" s="77"/>
      <c r="B79" s="68">
        <v>42331</v>
      </c>
      <c r="C79" s="67" t="s">
        <v>65</v>
      </c>
      <c r="D79" s="68" t="s">
        <v>9</v>
      </c>
      <c r="E79" s="66">
        <v>0</v>
      </c>
      <c r="F79" s="66">
        <v>1</v>
      </c>
      <c r="G79" s="88"/>
    </row>
    <row r="80" spans="1:7" x14ac:dyDescent="0.25">
      <c r="A80" s="77"/>
      <c r="B80" s="68">
        <v>42332</v>
      </c>
      <c r="C80" s="67" t="s">
        <v>102</v>
      </c>
      <c r="D80" s="68" t="s">
        <v>85</v>
      </c>
      <c r="E80" s="66">
        <v>0</v>
      </c>
      <c r="F80" s="66">
        <v>1</v>
      </c>
      <c r="G80" s="88"/>
    </row>
    <row r="81" spans="1:7" x14ac:dyDescent="0.25">
      <c r="A81" s="77"/>
      <c r="B81" s="68"/>
      <c r="C81" s="67" t="s">
        <v>8</v>
      </c>
      <c r="D81" s="68" t="s">
        <v>9</v>
      </c>
      <c r="E81" s="66">
        <v>0</v>
      </c>
      <c r="F81" s="66">
        <v>1</v>
      </c>
      <c r="G81" s="88" t="s">
        <v>112</v>
      </c>
    </row>
    <row r="82" spans="1:7" x14ac:dyDescent="0.25">
      <c r="A82" s="77"/>
      <c r="B82" s="68"/>
      <c r="C82" s="67" t="s">
        <v>4</v>
      </c>
      <c r="D82" s="68" t="s">
        <v>3</v>
      </c>
      <c r="E82" s="66">
        <v>0</v>
      </c>
      <c r="F82" s="66">
        <v>1</v>
      </c>
      <c r="G82" s="88"/>
    </row>
    <row r="83" spans="1:7" x14ac:dyDescent="0.25">
      <c r="A83" s="77"/>
      <c r="B83" s="68"/>
      <c r="C83" s="67" t="s">
        <v>18</v>
      </c>
      <c r="D83" s="68" t="s">
        <v>7</v>
      </c>
      <c r="E83" s="66">
        <v>1</v>
      </c>
      <c r="F83" s="66">
        <v>0</v>
      </c>
      <c r="G83" s="88"/>
    </row>
    <row r="84" spans="1:7" x14ac:dyDescent="0.25">
      <c r="A84" s="77"/>
      <c r="B84" s="68">
        <v>42333</v>
      </c>
      <c r="C84" s="67" t="s">
        <v>3</v>
      </c>
      <c r="D84" s="68" t="s">
        <v>8</v>
      </c>
      <c r="E84" s="66">
        <v>1</v>
      </c>
      <c r="F84" s="66">
        <v>0</v>
      </c>
      <c r="G84" s="88"/>
    </row>
    <row r="85" spans="1:7" x14ac:dyDescent="0.25">
      <c r="A85" s="77"/>
      <c r="B85" s="98">
        <v>42334</v>
      </c>
      <c r="C85" s="99" t="s">
        <v>15</v>
      </c>
      <c r="D85" s="98" t="s">
        <v>4</v>
      </c>
      <c r="E85" s="97">
        <v>1</v>
      </c>
      <c r="F85" s="97">
        <v>0</v>
      </c>
      <c r="G85" s="88"/>
    </row>
    <row r="86" spans="1:7" x14ac:dyDescent="0.25">
      <c r="A86" s="77"/>
      <c r="B86" s="98">
        <v>42335</v>
      </c>
      <c r="C86" s="98" t="s">
        <v>4</v>
      </c>
      <c r="D86" s="99" t="s">
        <v>15</v>
      </c>
      <c r="E86" s="97">
        <v>1</v>
      </c>
      <c r="F86" s="97">
        <v>0</v>
      </c>
      <c r="G86" s="88"/>
    </row>
    <row r="87" spans="1:7" x14ac:dyDescent="0.25">
      <c r="A87" s="77"/>
      <c r="B87" s="98">
        <v>42339</v>
      </c>
      <c r="C87" s="99" t="s">
        <v>15</v>
      </c>
      <c r="D87" s="98" t="s">
        <v>64</v>
      </c>
      <c r="E87" s="97">
        <v>1</v>
      </c>
      <c r="F87" s="97">
        <v>0</v>
      </c>
      <c r="G87" s="88"/>
    </row>
    <row r="88" spans="1:7" x14ac:dyDescent="0.25">
      <c r="A88" s="77"/>
      <c r="B88" s="98">
        <v>42340</v>
      </c>
      <c r="C88" s="99" t="s">
        <v>15</v>
      </c>
      <c r="D88" s="98" t="s">
        <v>4</v>
      </c>
      <c r="E88" s="97">
        <v>0</v>
      </c>
      <c r="F88" s="97">
        <v>1</v>
      </c>
      <c r="G88" s="88"/>
    </row>
    <row r="89" spans="1:7" x14ac:dyDescent="0.25">
      <c r="A89" s="77"/>
      <c r="B89" s="98">
        <v>42340</v>
      </c>
      <c r="C89" s="99" t="s">
        <v>8</v>
      </c>
      <c r="D89" s="98" t="s">
        <v>65</v>
      </c>
      <c r="E89" s="97">
        <v>1</v>
      </c>
      <c r="F89" s="97">
        <v>0</v>
      </c>
      <c r="G89" s="88"/>
    </row>
    <row r="90" spans="1:7" x14ac:dyDescent="0.25">
      <c r="A90" s="77"/>
      <c r="B90" s="98">
        <v>42341</v>
      </c>
      <c r="C90" s="99" t="s">
        <v>65</v>
      </c>
      <c r="D90" s="98" t="s">
        <v>8</v>
      </c>
      <c r="E90" s="97">
        <v>1</v>
      </c>
      <c r="F90" s="97">
        <v>0</v>
      </c>
      <c r="G90" s="88"/>
    </row>
    <row r="91" spans="1:7" x14ac:dyDescent="0.25">
      <c r="A91" s="77"/>
      <c r="B91" s="98">
        <v>42341</v>
      </c>
      <c r="C91" s="99" t="s">
        <v>95</v>
      </c>
      <c r="D91" s="98" t="s">
        <v>85</v>
      </c>
      <c r="E91" s="97">
        <v>0</v>
      </c>
      <c r="F91" s="97">
        <v>1</v>
      </c>
      <c r="G91" s="88"/>
    </row>
    <row r="92" spans="1:7" x14ac:dyDescent="0.25">
      <c r="A92" s="77"/>
      <c r="B92" s="98">
        <v>42341</v>
      </c>
      <c r="C92" s="99" t="s">
        <v>4</v>
      </c>
      <c r="D92" s="98" t="s">
        <v>3</v>
      </c>
      <c r="E92" s="97">
        <v>0</v>
      </c>
      <c r="F92" s="97">
        <v>1</v>
      </c>
      <c r="G92" s="88"/>
    </row>
    <row r="93" spans="1:7" x14ac:dyDescent="0.25">
      <c r="A93" s="77"/>
      <c r="B93" s="98">
        <v>42342</v>
      </c>
      <c r="C93" s="99" t="s">
        <v>65</v>
      </c>
      <c r="D93" s="98" t="s">
        <v>8</v>
      </c>
      <c r="E93" s="97">
        <v>1</v>
      </c>
      <c r="F93" s="97">
        <v>0</v>
      </c>
      <c r="G93" s="88"/>
    </row>
    <row r="94" spans="1:7" x14ac:dyDescent="0.25">
      <c r="A94" s="77"/>
      <c r="B94" s="98">
        <v>42345</v>
      </c>
      <c r="C94" s="99" t="s">
        <v>113</v>
      </c>
      <c r="D94" s="98" t="s">
        <v>3</v>
      </c>
      <c r="E94" s="97">
        <v>0</v>
      </c>
      <c r="F94" s="97">
        <v>1</v>
      </c>
      <c r="G94" s="88"/>
    </row>
    <row r="95" spans="1:7" x14ac:dyDescent="0.25">
      <c r="A95" s="77"/>
      <c r="B95" s="98"/>
      <c r="C95" s="98" t="s">
        <v>8</v>
      </c>
      <c r="D95" s="19" t="s">
        <v>4</v>
      </c>
      <c r="E95" s="97">
        <v>0</v>
      </c>
      <c r="F95" s="97">
        <v>1</v>
      </c>
      <c r="G95" s="88"/>
    </row>
    <row r="96" spans="1:7" x14ac:dyDescent="0.25">
      <c r="A96" s="77"/>
      <c r="B96" s="98">
        <v>42346</v>
      </c>
      <c r="C96" s="99" t="s">
        <v>15</v>
      </c>
      <c r="D96" s="98" t="s">
        <v>4</v>
      </c>
      <c r="E96" s="97">
        <v>1</v>
      </c>
      <c r="F96" s="97">
        <v>0</v>
      </c>
      <c r="G96" s="88"/>
    </row>
    <row r="97" spans="1:12" x14ac:dyDescent="0.25">
      <c r="A97" s="77"/>
      <c r="B97" s="98">
        <v>42347</v>
      </c>
      <c r="C97" s="99" t="s">
        <v>103</v>
      </c>
      <c r="D97" s="98" t="s">
        <v>3</v>
      </c>
      <c r="E97" s="97">
        <v>1</v>
      </c>
      <c r="F97" s="97">
        <v>0</v>
      </c>
      <c r="G97" s="88"/>
    </row>
    <row r="98" spans="1:12" x14ac:dyDescent="0.25">
      <c r="A98" s="77"/>
      <c r="B98" s="98">
        <v>42348</v>
      </c>
      <c r="C98" s="99" t="s">
        <v>3</v>
      </c>
      <c r="D98" s="98" t="s">
        <v>8</v>
      </c>
      <c r="E98" s="97">
        <v>1</v>
      </c>
      <c r="F98" s="97">
        <v>0</v>
      </c>
      <c r="G98" s="88"/>
    </row>
    <row r="99" spans="1:12" x14ac:dyDescent="0.25">
      <c r="A99" s="77"/>
      <c r="B99" s="98">
        <v>42352</v>
      </c>
      <c r="C99" s="99" t="s">
        <v>8</v>
      </c>
      <c r="D99" s="98" t="s">
        <v>65</v>
      </c>
      <c r="E99" s="97">
        <v>1</v>
      </c>
      <c r="F99" s="97">
        <v>0</v>
      </c>
      <c r="G99" s="88"/>
    </row>
    <row r="100" spans="1:12" ht="14.25" customHeight="1" x14ac:dyDescent="0.25">
      <c r="B100" s="23">
        <v>42354</v>
      </c>
      <c r="C100" s="24" t="s">
        <v>4</v>
      </c>
      <c r="D100" s="23" t="s">
        <v>3</v>
      </c>
      <c r="E100" s="14">
        <v>0</v>
      </c>
      <c r="F100" s="14">
        <v>1</v>
      </c>
      <c r="G100" s="88"/>
      <c r="H100" s="9"/>
      <c r="I100" s="9"/>
      <c r="J100" s="9"/>
      <c r="K100" s="9"/>
      <c r="L100" s="9"/>
    </row>
    <row r="101" spans="1:12" x14ac:dyDescent="0.25">
      <c r="B101" s="23"/>
      <c r="C101" s="24" t="s">
        <v>15</v>
      </c>
      <c r="D101" s="23" t="s">
        <v>8</v>
      </c>
      <c r="E101" s="14">
        <v>0</v>
      </c>
      <c r="F101" s="14">
        <v>1</v>
      </c>
      <c r="G101" s="88"/>
    </row>
    <row r="102" spans="1:12" x14ac:dyDescent="0.25">
      <c r="B102" s="23">
        <v>42355</v>
      </c>
      <c r="C102" s="24" t="s">
        <v>15</v>
      </c>
      <c r="D102" s="23" t="s">
        <v>3</v>
      </c>
      <c r="E102" s="14">
        <v>0</v>
      </c>
      <c r="F102" s="14">
        <v>1</v>
      </c>
      <c r="G102" s="88"/>
    </row>
    <row r="103" spans="1:12" x14ac:dyDescent="0.25">
      <c r="B103" s="23"/>
      <c r="C103" s="24" t="s">
        <v>5</v>
      </c>
      <c r="D103" s="23" t="s">
        <v>18</v>
      </c>
      <c r="E103" s="14">
        <v>0</v>
      </c>
      <c r="F103" s="14">
        <v>1</v>
      </c>
      <c r="G103" s="88"/>
    </row>
    <row r="104" spans="1:12" x14ac:dyDescent="0.25">
      <c r="B104" s="23">
        <v>42722</v>
      </c>
      <c r="C104" s="24" t="s">
        <v>95</v>
      </c>
      <c r="D104" s="23" t="s">
        <v>8</v>
      </c>
      <c r="E104" s="14">
        <v>0</v>
      </c>
      <c r="F104" s="14">
        <v>1</v>
      </c>
      <c r="G104" s="88"/>
    </row>
    <row r="105" spans="1:12" x14ac:dyDescent="0.25">
      <c r="B105" s="23">
        <v>42725</v>
      </c>
      <c r="C105" s="24" t="s">
        <v>8</v>
      </c>
      <c r="D105" s="23" t="s">
        <v>85</v>
      </c>
      <c r="E105" s="14">
        <v>0.5</v>
      </c>
      <c r="F105" s="14">
        <v>0.5</v>
      </c>
      <c r="G105" s="88"/>
    </row>
    <row r="106" spans="1:12" x14ac:dyDescent="0.25">
      <c r="B106" s="23"/>
      <c r="C106" s="24" t="s">
        <v>7</v>
      </c>
      <c r="D106" s="23" t="s">
        <v>64</v>
      </c>
      <c r="E106" s="14">
        <v>0</v>
      </c>
      <c r="F106" s="14">
        <v>1</v>
      </c>
      <c r="G106" s="88"/>
    </row>
    <row r="107" spans="1:12" x14ac:dyDescent="0.25">
      <c r="B107" s="23">
        <v>42726</v>
      </c>
      <c r="C107" s="24" t="s">
        <v>64</v>
      </c>
      <c r="D107" s="23" t="s">
        <v>65</v>
      </c>
      <c r="E107" s="14">
        <v>0</v>
      </c>
      <c r="F107" s="14">
        <v>1</v>
      </c>
      <c r="G107" s="88"/>
    </row>
    <row r="108" spans="1:12" x14ac:dyDescent="0.25">
      <c r="B108" s="23"/>
      <c r="C108" s="24" t="s">
        <v>15</v>
      </c>
      <c r="D108" s="23" t="s">
        <v>8</v>
      </c>
      <c r="E108" s="14">
        <v>1</v>
      </c>
      <c r="F108" s="14">
        <v>0</v>
      </c>
      <c r="G108" s="88"/>
    </row>
    <row r="109" spans="1:12" x14ac:dyDescent="0.25">
      <c r="B109" s="23">
        <v>42727</v>
      </c>
      <c r="C109" s="24" t="s">
        <v>65</v>
      </c>
      <c r="D109" s="23" t="s">
        <v>8</v>
      </c>
      <c r="E109" s="14">
        <v>1</v>
      </c>
      <c r="F109" s="14">
        <v>0</v>
      </c>
      <c r="G109" s="88"/>
    </row>
    <row r="110" spans="1:12" x14ac:dyDescent="0.25">
      <c r="B110" s="23"/>
      <c r="C110" s="24"/>
      <c r="D110" s="23"/>
      <c r="E110" s="14"/>
      <c r="F110" s="14"/>
      <c r="G110" s="14"/>
    </row>
    <row r="111" spans="1:12" x14ac:dyDescent="0.25">
      <c r="A111" s="78"/>
      <c r="B111" s="69"/>
      <c r="C111" s="70"/>
      <c r="D111" s="69" t="s">
        <v>53</v>
      </c>
      <c r="E111" s="71">
        <f>SUM(E4:E110)</f>
        <v>55.5</v>
      </c>
      <c r="F111" s="71">
        <f>SUM(F4:F110)</f>
        <v>50.5</v>
      </c>
      <c r="G111" s="14">
        <f>E111+F111</f>
        <v>106</v>
      </c>
    </row>
    <row r="112" spans="1:12" x14ac:dyDescent="0.25">
      <c r="B112" s="23"/>
      <c r="C112" s="24"/>
      <c r="D112" s="23"/>
      <c r="E112" s="14"/>
      <c r="F112" s="14"/>
      <c r="G112" s="22"/>
    </row>
    <row r="113" spans="2:7" x14ac:dyDescent="0.25">
      <c r="B113" s="23"/>
      <c r="C113" s="24"/>
      <c r="D113" s="23"/>
      <c r="E113" s="14"/>
      <c r="F113" s="14"/>
      <c r="G113" s="22"/>
    </row>
    <row r="114" spans="2:7" x14ac:dyDescent="0.25">
      <c r="B114" s="23"/>
      <c r="C114" s="24"/>
      <c r="D114" s="23"/>
      <c r="E114" s="14"/>
      <c r="F114" s="14"/>
      <c r="G114" s="22"/>
    </row>
    <row r="115" spans="2:7" x14ac:dyDescent="0.25">
      <c r="B115" s="23"/>
      <c r="C115" s="24"/>
      <c r="D115" s="23"/>
      <c r="E115" s="14"/>
      <c r="F115" s="14"/>
      <c r="G115" s="22"/>
    </row>
    <row r="116" spans="2:7" x14ac:dyDescent="0.25">
      <c r="B116" s="23"/>
      <c r="C116" s="24"/>
      <c r="D116" s="23"/>
      <c r="E116" s="14"/>
      <c r="F116" s="14"/>
      <c r="G116" s="22"/>
    </row>
    <row r="117" spans="2:7" x14ac:dyDescent="0.25">
      <c r="B117" s="23"/>
      <c r="C117" s="24"/>
      <c r="D117" s="23"/>
      <c r="E117" s="14"/>
      <c r="F117" s="14"/>
      <c r="G117" s="8"/>
    </row>
    <row r="118" spans="2:7" x14ac:dyDescent="0.25">
      <c r="B118" s="23"/>
      <c r="C118" s="24"/>
      <c r="D118" s="23"/>
      <c r="E118" s="14"/>
      <c r="F118" s="14"/>
    </row>
    <row r="119" spans="2:7" x14ac:dyDescent="0.25">
      <c r="B119" s="6"/>
      <c r="D119" s="6"/>
      <c r="E119" s="14"/>
      <c r="F119" s="14"/>
    </row>
  </sheetData>
  <autoFilter ref="C3:D75"/>
  <dataValidations disablePrompts="1" count="1">
    <dataValidation type="list" allowBlank="1" showInputMessage="1" showErrorMessage="1" sqref="H4:I4">
      <formula1>$A$4:$A$30031</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4"/>
  <sheetViews>
    <sheetView topLeftCell="A13" workbookViewId="0">
      <selection activeCell="G53" sqref="G53"/>
    </sheetView>
  </sheetViews>
  <sheetFormatPr baseColWidth="10" defaultColWidth="9.140625" defaultRowHeight="15" x14ac:dyDescent="0.25"/>
  <cols>
    <col min="1" max="1" width="3.7109375" style="73" customWidth="1"/>
    <col min="2" max="2" width="7.5703125" style="19" customWidth="1"/>
    <col min="3" max="3" width="12" style="19" customWidth="1"/>
    <col min="4" max="4" width="12.85546875" style="19" customWidth="1"/>
    <col min="5" max="6" width="9.140625" style="19"/>
    <col min="7" max="7" width="55.140625" bestFit="1" customWidth="1"/>
    <col min="8" max="28" width="12.7109375" customWidth="1"/>
  </cols>
  <sheetData>
    <row r="1" spans="1:26" ht="18.75" x14ac:dyDescent="0.3">
      <c r="B1" s="7" t="s">
        <v>46</v>
      </c>
    </row>
    <row r="3" spans="1:26" ht="15.75" thickBot="1" x14ac:dyDescent="0.3">
      <c r="A3" s="74" t="s">
        <v>49</v>
      </c>
      <c r="B3" s="27" t="s">
        <v>0</v>
      </c>
      <c r="C3" s="27" t="s">
        <v>1</v>
      </c>
      <c r="D3" s="27" t="s">
        <v>2</v>
      </c>
      <c r="E3" s="27" t="s">
        <v>1</v>
      </c>
      <c r="F3" s="27" t="s">
        <v>2</v>
      </c>
      <c r="G3" s="44" t="s">
        <v>68</v>
      </c>
      <c r="H3" s="27" t="s">
        <v>44</v>
      </c>
      <c r="I3" s="27" t="s">
        <v>45</v>
      </c>
      <c r="J3" s="25" t="s">
        <v>43</v>
      </c>
    </row>
    <row r="4" spans="1:26" x14ac:dyDescent="0.25">
      <c r="A4" s="73" t="s">
        <v>58</v>
      </c>
      <c r="B4" s="108">
        <v>42373</v>
      </c>
      <c r="C4" s="97" t="s">
        <v>3</v>
      </c>
      <c r="D4" s="97" t="s">
        <v>64</v>
      </c>
      <c r="E4" s="97">
        <v>1</v>
      </c>
      <c r="F4" s="97">
        <v>0</v>
      </c>
      <c r="G4" s="87"/>
      <c r="H4" s="58" t="s">
        <v>9</v>
      </c>
      <c r="I4" s="59" t="s">
        <v>3</v>
      </c>
      <c r="J4" s="36">
        <f>SUMPRODUCT(($C$4:$C$105=$H$4)*($D$4:$D$105=$I$4))+SUMPRODUCT(($C$4:$C$105=$I$4)*($D$4:$D$105=$H$4))</f>
        <v>2</v>
      </c>
    </row>
    <row r="5" spans="1:26" ht="15.75" thickBot="1" x14ac:dyDescent="0.3">
      <c r="A5" s="75" t="s">
        <v>15</v>
      </c>
      <c r="B5" s="108">
        <v>42375</v>
      </c>
      <c r="C5" s="97" t="s">
        <v>3</v>
      </c>
      <c r="D5" s="97" t="s">
        <v>15</v>
      </c>
      <c r="E5" s="97">
        <v>1</v>
      </c>
      <c r="F5" s="97">
        <v>0</v>
      </c>
      <c r="G5" s="87"/>
      <c r="H5" s="37">
        <f>SUMPRODUCT(($C$4:$C$105=$H$4)*($D$4:$D$105=$I$4)*($E$4:$E$105))+SUMPRODUCT(($C$4:$C$105=$I$4)*($D$4:$D$105=$H$4)*($F$4:$F$105))</f>
        <v>1</v>
      </c>
      <c r="I5" s="38">
        <f>J4-H5</f>
        <v>1</v>
      </c>
    </row>
    <row r="6" spans="1:26" x14ac:dyDescent="0.25">
      <c r="A6" s="75" t="s">
        <v>34</v>
      </c>
      <c r="B6" s="108"/>
      <c r="C6" s="97" t="s">
        <v>64</v>
      </c>
      <c r="D6" s="97" t="s">
        <v>9</v>
      </c>
      <c r="E6" s="97">
        <v>0</v>
      </c>
      <c r="F6" s="97">
        <v>1</v>
      </c>
      <c r="G6" s="88"/>
    </row>
    <row r="7" spans="1:26" x14ac:dyDescent="0.25">
      <c r="A7" s="75" t="s">
        <v>7</v>
      </c>
      <c r="B7" s="108">
        <v>42376</v>
      </c>
      <c r="C7" s="97" t="s">
        <v>3</v>
      </c>
      <c r="D7" s="97" t="s">
        <v>15</v>
      </c>
      <c r="E7" s="97">
        <v>1</v>
      </c>
      <c r="F7" s="97">
        <v>0</v>
      </c>
      <c r="G7" s="88"/>
      <c r="H7" s="25" t="s">
        <v>41</v>
      </c>
      <c r="I7" s="25" t="str">
        <f>stat!C6</f>
        <v>stephaneR</v>
      </c>
      <c r="J7" s="25" t="str">
        <f>stat!D6</f>
        <v>dominique</v>
      </c>
      <c r="K7" s="25" t="str">
        <f>stat!E6</f>
        <v>henrique</v>
      </c>
      <c r="L7" s="25" t="str">
        <f>stat!F6</f>
        <v>franckDC</v>
      </c>
      <c r="M7" s="25" t="str">
        <f>stat!G6</f>
        <v>fabien</v>
      </c>
      <c r="N7" s="25" t="str">
        <f>stat!H6</f>
        <v>remy</v>
      </c>
      <c r="O7" s="25" t="str">
        <f>stat!I6</f>
        <v>laurent</v>
      </c>
      <c r="P7" s="25" t="str">
        <f>stat!J6</f>
        <v>franckV</v>
      </c>
      <c r="Q7" s="25" t="str">
        <f>stat!K6</f>
        <v>amokrane</v>
      </c>
      <c r="R7" s="25" t="str">
        <f>stat!L6</f>
        <v>patrick</v>
      </c>
      <c r="S7" s="25" t="str">
        <f>stat!M6</f>
        <v>damien</v>
      </c>
      <c r="T7" s="25" t="str">
        <f>stat!N6</f>
        <v>emile</v>
      </c>
      <c r="U7" s="25" t="str">
        <f>stat!O6</f>
        <v>stephaneB</v>
      </c>
      <c r="V7" s="25" t="str">
        <f>stat!P6</f>
        <v>olivier</v>
      </c>
      <c r="W7" s="25" t="str">
        <f>stat!Q6</f>
        <v>bertrand</v>
      </c>
      <c r="X7" s="25" t="str">
        <f>stat!R6</f>
        <v>joel</v>
      </c>
      <c r="Y7" s="25" t="str">
        <f>stat!S6</f>
        <v>alexandre</v>
      </c>
      <c r="Z7" s="25" t="str">
        <f>stat!T6</f>
        <v>marek</v>
      </c>
    </row>
    <row r="8" spans="1:26" x14ac:dyDescent="0.25">
      <c r="A8" s="75" t="s">
        <v>9</v>
      </c>
      <c r="B8" s="108">
        <v>42377</v>
      </c>
      <c r="C8" s="97" t="s">
        <v>5</v>
      </c>
      <c r="D8" s="97" t="s">
        <v>15</v>
      </c>
      <c r="E8" s="97">
        <v>0</v>
      </c>
      <c r="F8" s="97">
        <v>1</v>
      </c>
      <c r="G8" s="88"/>
      <c r="H8" s="25" t="s">
        <v>38</v>
      </c>
      <c r="I8" s="26">
        <f t="shared" ref="I8:Z8" si="0">COUNTIF($C:$D,I7)</f>
        <v>13</v>
      </c>
      <c r="J8" s="26">
        <f t="shared" si="0"/>
        <v>8</v>
      </c>
      <c r="K8" s="26">
        <f t="shared" si="0"/>
        <v>10</v>
      </c>
      <c r="L8" s="26">
        <f t="shared" si="0"/>
        <v>8</v>
      </c>
      <c r="M8" s="26">
        <f t="shared" si="0"/>
        <v>9</v>
      </c>
      <c r="N8" s="26">
        <f t="shared" si="0"/>
        <v>5</v>
      </c>
      <c r="O8" s="26">
        <f t="shared" si="0"/>
        <v>2</v>
      </c>
      <c r="P8" s="26">
        <f t="shared" si="0"/>
        <v>16</v>
      </c>
      <c r="Q8" s="26">
        <f t="shared" si="0"/>
        <v>16</v>
      </c>
      <c r="R8" s="26">
        <f t="shared" si="0"/>
        <v>1</v>
      </c>
      <c r="S8" s="26">
        <f t="shared" si="0"/>
        <v>0</v>
      </c>
      <c r="T8" s="26">
        <f t="shared" si="0"/>
        <v>0</v>
      </c>
      <c r="U8" s="26">
        <f t="shared" si="0"/>
        <v>0</v>
      </c>
      <c r="V8" s="26">
        <f t="shared" si="0"/>
        <v>0</v>
      </c>
      <c r="W8" s="26">
        <f t="shared" si="0"/>
        <v>0</v>
      </c>
      <c r="X8" s="26">
        <f t="shared" si="0"/>
        <v>0</v>
      </c>
      <c r="Y8" s="26">
        <f t="shared" si="0"/>
        <v>0</v>
      </c>
      <c r="Z8" s="26">
        <f t="shared" si="0"/>
        <v>0</v>
      </c>
    </row>
    <row r="9" spans="1:26" x14ac:dyDescent="0.25">
      <c r="A9" s="75" t="s">
        <v>32</v>
      </c>
      <c r="B9" s="108">
        <v>42380</v>
      </c>
      <c r="C9" s="97" t="s">
        <v>65</v>
      </c>
      <c r="D9" s="97" t="s">
        <v>15</v>
      </c>
      <c r="E9" s="97">
        <v>1</v>
      </c>
      <c r="F9" s="97">
        <v>0</v>
      </c>
      <c r="G9" s="88"/>
      <c r="H9" s="25" t="s">
        <v>40</v>
      </c>
      <c r="I9" s="26">
        <f t="shared" ref="I9:Z9" si="1">SUMIFS($E:$E,$C:$C,I$7,$E:$E,1)+SUMIFS($F:$F,$D:$D,I$7,$F:$F,1)</f>
        <v>5</v>
      </c>
      <c r="J9" s="26">
        <f t="shared" si="1"/>
        <v>5</v>
      </c>
      <c r="K9" s="26">
        <f t="shared" si="1"/>
        <v>9</v>
      </c>
      <c r="L9" s="26">
        <f t="shared" si="1"/>
        <v>3</v>
      </c>
      <c r="M9" s="26">
        <f t="shared" si="1"/>
        <v>5</v>
      </c>
      <c r="N9" s="26">
        <f t="shared" si="1"/>
        <v>0</v>
      </c>
      <c r="O9" s="26">
        <f t="shared" si="1"/>
        <v>1</v>
      </c>
      <c r="P9" s="26">
        <f t="shared" si="1"/>
        <v>7</v>
      </c>
      <c r="Q9" s="26">
        <f t="shared" si="1"/>
        <v>5</v>
      </c>
      <c r="R9" s="26">
        <f t="shared" si="1"/>
        <v>0</v>
      </c>
      <c r="S9" s="26">
        <f t="shared" si="1"/>
        <v>0</v>
      </c>
      <c r="T9" s="26">
        <f t="shared" si="1"/>
        <v>0</v>
      </c>
      <c r="U9" s="26">
        <f t="shared" si="1"/>
        <v>0</v>
      </c>
      <c r="V9" s="26">
        <f t="shared" si="1"/>
        <v>0</v>
      </c>
      <c r="W9" s="26">
        <f t="shared" si="1"/>
        <v>0</v>
      </c>
      <c r="X9" s="26">
        <f t="shared" si="1"/>
        <v>0</v>
      </c>
      <c r="Y9" s="26">
        <f t="shared" si="1"/>
        <v>0</v>
      </c>
      <c r="Z9" s="26">
        <f t="shared" si="1"/>
        <v>0</v>
      </c>
    </row>
    <row r="10" spans="1:26" ht="15" customHeight="1" x14ac:dyDescent="0.25">
      <c r="A10" s="75" t="s">
        <v>4</v>
      </c>
      <c r="B10" s="108"/>
      <c r="C10" s="97" t="s">
        <v>3</v>
      </c>
      <c r="D10" s="97" t="s">
        <v>4</v>
      </c>
      <c r="E10" s="97">
        <v>1</v>
      </c>
      <c r="F10" s="97">
        <v>0</v>
      </c>
      <c r="G10" s="88"/>
      <c r="H10" s="25" t="s">
        <v>39</v>
      </c>
      <c r="I10" s="26">
        <f>I8-I11-I9</f>
        <v>6</v>
      </c>
      <c r="J10" s="26">
        <f>J8-J11-J9</f>
        <v>3</v>
      </c>
      <c r="K10" s="26">
        <f t="shared" ref="K10:Z10" si="2">K8-K11-K9</f>
        <v>1</v>
      </c>
      <c r="L10" s="26">
        <f t="shared" si="2"/>
        <v>5</v>
      </c>
      <c r="M10" s="26">
        <f t="shared" si="2"/>
        <v>3</v>
      </c>
      <c r="N10" s="26">
        <f t="shared" si="2"/>
        <v>4</v>
      </c>
      <c r="O10" s="26">
        <f t="shared" si="2"/>
        <v>1</v>
      </c>
      <c r="P10" s="26">
        <f t="shared" si="2"/>
        <v>6</v>
      </c>
      <c r="Q10" s="26">
        <f t="shared" si="2"/>
        <v>10</v>
      </c>
      <c r="R10" s="26">
        <f t="shared" si="2"/>
        <v>1</v>
      </c>
      <c r="S10" s="26">
        <f t="shared" si="2"/>
        <v>0</v>
      </c>
      <c r="T10" s="26">
        <f t="shared" si="2"/>
        <v>0</v>
      </c>
      <c r="U10" s="26">
        <f t="shared" si="2"/>
        <v>0</v>
      </c>
      <c r="V10" s="26">
        <f t="shared" si="2"/>
        <v>0</v>
      </c>
      <c r="W10" s="26">
        <f t="shared" si="2"/>
        <v>0</v>
      </c>
      <c r="X10" s="26">
        <f t="shared" si="2"/>
        <v>0</v>
      </c>
      <c r="Y10" s="26">
        <f t="shared" si="2"/>
        <v>0</v>
      </c>
      <c r="Z10" s="26">
        <f t="shared" si="2"/>
        <v>0</v>
      </c>
    </row>
    <row r="11" spans="1:26" x14ac:dyDescent="0.25">
      <c r="A11" s="75" t="s">
        <v>64</v>
      </c>
      <c r="B11" s="108">
        <v>42381</v>
      </c>
      <c r="C11" s="97" t="s">
        <v>9</v>
      </c>
      <c r="D11" s="97" t="s">
        <v>65</v>
      </c>
      <c r="E11" s="97">
        <v>1</v>
      </c>
      <c r="F11" s="97">
        <v>0</v>
      </c>
      <c r="G11" s="88"/>
      <c r="H11" s="25" t="s">
        <v>42</v>
      </c>
      <c r="I11" s="26">
        <f t="shared" ref="I11:Z11" si="3">SUMIFS($E:$E,$C:$C,I$7,$E:$E,0.5)/0.5+SUMIFS($F:$F,$D:$D,I$7,$F:$F,0.5)/0.5</f>
        <v>2</v>
      </c>
      <c r="J11" s="26">
        <f t="shared" si="3"/>
        <v>0</v>
      </c>
      <c r="K11" s="26">
        <f t="shared" si="3"/>
        <v>0</v>
      </c>
      <c r="L11" s="26">
        <f t="shared" si="3"/>
        <v>0</v>
      </c>
      <c r="M11" s="26">
        <f t="shared" si="3"/>
        <v>1</v>
      </c>
      <c r="N11" s="26">
        <f t="shared" si="3"/>
        <v>1</v>
      </c>
      <c r="O11" s="26">
        <f t="shared" si="3"/>
        <v>0</v>
      </c>
      <c r="P11" s="26">
        <f t="shared" si="3"/>
        <v>3</v>
      </c>
      <c r="Q11" s="26">
        <f t="shared" si="3"/>
        <v>1</v>
      </c>
      <c r="R11" s="26">
        <f t="shared" si="3"/>
        <v>0</v>
      </c>
      <c r="S11" s="26">
        <f t="shared" si="3"/>
        <v>0</v>
      </c>
      <c r="T11" s="26">
        <f t="shared" si="3"/>
        <v>0</v>
      </c>
      <c r="U11" s="26">
        <f t="shared" si="3"/>
        <v>0</v>
      </c>
      <c r="V11" s="26">
        <f t="shared" si="3"/>
        <v>0</v>
      </c>
      <c r="W11" s="26">
        <f t="shared" si="3"/>
        <v>0</v>
      </c>
      <c r="X11" s="26">
        <f t="shared" si="3"/>
        <v>0</v>
      </c>
      <c r="Y11" s="26">
        <f t="shared" si="3"/>
        <v>0</v>
      </c>
      <c r="Z11" s="26">
        <f t="shared" si="3"/>
        <v>0</v>
      </c>
    </row>
    <row r="12" spans="1:26" x14ac:dyDescent="0.25">
      <c r="A12" s="75" t="s">
        <v>8</v>
      </c>
      <c r="B12" s="108"/>
      <c r="C12" s="97" t="s">
        <v>8</v>
      </c>
      <c r="D12" s="97" t="s">
        <v>17</v>
      </c>
      <c r="E12" s="97">
        <v>1</v>
      </c>
      <c r="F12" s="97">
        <v>0</v>
      </c>
      <c r="G12" s="88"/>
      <c r="H12" s="28" t="s">
        <v>47</v>
      </c>
      <c r="I12" s="29">
        <f>I9*1+I11*0.5</f>
        <v>6</v>
      </c>
      <c r="J12" s="29">
        <f>J9*1+J11*0.5</f>
        <v>5</v>
      </c>
      <c r="K12" s="29">
        <f t="shared" ref="K12:Z12" si="4">K9*1+K11*0.5</f>
        <v>9</v>
      </c>
      <c r="L12" s="29">
        <f t="shared" si="4"/>
        <v>3</v>
      </c>
      <c r="M12" s="29">
        <f t="shared" si="4"/>
        <v>5.5</v>
      </c>
      <c r="N12" s="29">
        <f t="shared" si="4"/>
        <v>0.5</v>
      </c>
      <c r="O12" s="29">
        <f t="shared" si="4"/>
        <v>1</v>
      </c>
      <c r="P12" s="29">
        <f t="shared" si="4"/>
        <v>8.5</v>
      </c>
      <c r="Q12" s="29">
        <f t="shared" si="4"/>
        <v>5.5</v>
      </c>
      <c r="R12" s="29">
        <f t="shared" si="4"/>
        <v>0</v>
      </c>
      <c r="S12" s="29">
        <f t="shared" si="4"/>
        <v>0</v>
      </c>
      <c r="T12" s="29">
        <f t="shared" si="4"/>
        <v>0</v>
      </c>
      <c r="U12" s="29">
        <f t="shared" si="4"/>
        <v>0</v>
      </c>
      <c r="V12" s="29">
        <f t="shared" si="4"/>
        <v>0</v>
      </c>
      <c r="W12" s="29">
        <f t="shared" si="4"/>
        <v>0</v>
      </c>
      <c r="X12" s="29">
        <f t="shared" si="4"/>
        <v>0</v>
      </c>
      <c r="Y12" s="29">
        <f t="shared" si="4"/>
        <v>0</v>
      </c>
      <c r="Z12" s="29">
        <f t="shared" si="4"/>
        <v>0</v>
      </c>
    </row>
    <row r="13" spans="1:26" x14ac:dyDescent="0.25">
      <c r="A13" s="75" t="s">
        <v>3</v>
      </c>
      <c r="B13" s="108"/>
      <c r="C13" s="97" t="s">
        <v>5</v>
      </c>
      <c r="D13" s="97" t="s">
        <v>4</v>
      </c>
      <c r="E13" s="97">
        <v>0.5</v>
      </c>
      <c r="F13" s="97">
        <v>0.5</v>
      </c>
      <c r="G13" s="88"/>
      <c r="H13" s="39" t="s">
        <v>48</v>
      </c>
      <c r="I13" s="40">
        <f>I12/I8</f>
        <v>0.46153846153846156</v>
      </c>
      <c r="J13" s="40">
        <f>J12/J8</f>
        <v>0.625</v>
      </c>
      <c r="K13" s="40">
        <f t="shared" ref="K13:Z13" si="5">K12/K8</f>
        <v>0.9</v>
      </c>
      <c r="L13" s="40">
        <f t="shared" si="5"/>
        <v>0.375</v>
      </c>
      <c r="M13" s="40">
        <f t="shared" si="5"/>
        <v>0.61111111111111116</v>
      </c>
      <c r="N13" s="40">
        <f t="shared" si="5"/>
        <v>0.1</v>
      </c>
      <c r="O13" s="40">
        <f t="shared" si="5"/>
        <v>0.5</v>
      </c>
      <c r="P13" s="40">
        <f t="shared" si="5"/>
        <v>0.53125</v>
      </c>
      <c r="Q13" s="40">
        <f t="shared" si="5"/>
        <v>0.34375</v>
      </c>
      <c r="R13" s="40">
        <f t="shared" si="5"/>
        <v>0</v>
      </c>
      <c r="S13" s="40" t="e">
        <f t="shared" si="5"/>
        <v>#DIV/0!</v>
      </c>
      <c r="T13" s="40" t="e">
        <f t="shared" si="5"/>
        <v>#DIV/0!</v>
      </c>
      <c r="U13" s="40" t="e">
        <f t="shared" si="5"/>
        <v>#DIV/0!</v>
      </c>
      <c r="V13" s="40" t="e">
        <f t="shared" si="5"/>
        <v>#DIV/0!</v>
      </c>
      <c r="W13" s="40" t="e">
        <f t="shared" si="5"/>
        <v>#DIV/0!</v>
      </c>
      <c r="X13" s="40" t="e">
        <f t="shared" si="5"/>
        <v>#DIV/0!</v>
      </c>
      <c r="Y13" s="40" t="e">
        <f t="shared" si="5"/>
        <v>#DIV/0!</v>
      </c>
      <c r="Z13" s="40" t="e">
        <f t="shared" si="5"/>
        <v>#DIV/0!</v>
      </c>
    </row>
    <row r="14" spans="1:26" x14ac:dyDescent="0.25">
      <c r="A14" s="76" t="s">
        <v>31</v>
      </c>
      <c r="B14" s="23">
        <v>42382</v>
      </c>
      <c r="C14" s="97" t="s">
        <v>15</v>
      </c>
      <c r="D14" s="97" t="s">
        <v>4</v>
      </c>
      <c r="E14" s="97">
        <v>1</v>
      </c>
      <c r="F14" s="97">
        <v>0</v>
      </c>
      <c r="G14" s="88"/>
    </row>
    <row r="15" spans="1:26" x14ac:dyDescent="0.25">
      <c r="A15" s="73" t="s">
        <v>6</v>
      </c>
      <c r="B15" s="108"/>
      <c r="C15" s="97" t="s">
        <v>64</v>
      </c>
      <c r="D15" s="97" t="s">
        <v>8</v>
      </c>
      <c r="E15" s="97">
        <v>0</v>
      </c>
      <c r="F15" s="97">
        <v>1</v>
      </c>
      <c r="G15" s="88"/>
      <c r="H15" s="100"/>
      <c r="I15" s="96"/>
    </row>
    <row r="16" spans="1:26" x14ac:dyDescent="0.25">
      <c r="A16" s="73" t="s">
        <v>95</v>
      </c>
      <c r="B16" s="108">
        <v>42383</v>
      </c>
      <c r="C16" s="97" t="s">
        <v>8</v>
      </c>
      <c r="D16" s="97" t="s">
        <v>15</v>
      </c>
      <c r="E16" s="97">
        <v>0.5</v>
      </c>
      <c r="F16" s="97">
        <v>0.5</v>
      </c>
      <c r="G16" s="88"/>
    </row>
    <row r="17" spans="1:7" x14ac:dyDescent="0.25">
      <c r="A17" s="75" t="s">
        <v>16</v>
      </c>
      <c r="B17" s="108"/>
      <c r="C17" s="97" t="s">
        <v>3</v>
      </c>
      <c r="D17" s="97" t="s">
        <v>65</v>
      </c>
      <c r="E17" s="97">
        <v>1</v>
      </c>
      <c r="F17" s="97">
        <v>0</v>
      </c>
      <c r="G17" s="88"/>
    </row>
    <row r="18" spans="1:7" x14ac:dyDescent="0.25">
      <c r="A18" s="75" t="s">
        <v>17</v>
      </c>
      <c r="B18" s="108">
        <v>42384</v>
      </c>
      <c r="C18" s="97" t="s">
        <v>8</v>
      </c>
      <c r="D18" s="97" t="s">
        <v>65</v>
      </c>
      <c r="E18" s="97">
        <v>0.5</v>
      </c>
      <c r="F18" s="97">
        <v>0.5</v>
      </c>
      <c r="G18" s="88"/>
    </row>
    <row r="19" spans="1:7" x14ac:dyDescent="0.25">
      <c r="A19" s="75" t="s">
        <v>5</v>
      </c>
      <c r="B19" s="108">
        <v>42388</v>
      </c>
      <c r="C19" s="97" t="s">
        <v>65</v>
      </c>
      <c r="D19" s="97" t="s">
        <v>8</v>
      </c>
      <c r="E19" s="97">
        <v>1</v>
      </c>
      <c r="F19" s="97">
        <v>0</v>
      </c>
      <c r="G19" s="88"/>
    </row>
    <row r="20" spans="1:7" x14ac:dyDescent="0.25">
      <c r="A20" s="75" t="s">
        <v>65</v>
      </c>
      <c r="B20" s="108"/>
      <c r="C20" s="97" t="s">
        <v>9</v>
      </c>
      <c r="D20" s="97" t="s">
        <v>3</v>
      </c>
      <c r="E20" s="97">
        <v>1</v>
      </c>
      <c r="F20" s="97">
        <v>0</v>
      </c>
      <c r="G20" s="88"/>
    </row>
    <row r="21" spans="1:7" x14ac:dyDescent="0.25">
      <c r="A21" s="76" t="s">
        <v>18</v>
      </c>
      <c r="B21" s="108">
        <v>42389</v>
      </c>
      <c r="C21" s="97" t="s">
        <v>8</v>
      </c>
      <c r="D21" s="97" t="s">
        <v>9</v>
      </c>
      <c r="E21" s="97">
        <v>0</v>
      </c>
      <c r="F21" s="97">
        <v>1</v>
      </c>
      <c r="G21" s="88"/>
    </row>
    <row r="22" spans="1:7" x14ac:dyDescent="0.25">
      <c r="A22" s="75" t="s">
        <v>33</v>
      </c>
      <c r="B22" s="108">
        <v>42390</v>
      </c>
      <c r="C22" s="97" t="s">
        <v>5</v>
      </c>
      <c r="D22" s="97" t="s">
        <v>8</v>
      </c>
      <c r="E22" s="97">
        <v>0</v>
      </c>
      <c r="F22" s="97">
        <v>1</v>
      </c>
      <c r="G22" s="88"/>
    </row>
    <row r="23" spans="1:7" x14ac:dyDescent="0.25">
      <c r="A23" s="75"/>
      <c r="B23" s="109"/>
      <c r="C23" s="24" t="s">
        <v>3</v>
      </c>
      <c r="D23" s="24" t="s">
        <v>15</v>
      </c>
      <c r="E23" s="24">
        <v>1</v>
      </c>
      <c r="F23" s="97">
        <v>0</v>
      </c>
      <c r="G23" s="88"/>
    </row>
    <row r="24" spans="1:7" x14ac:dyDescent="0.25">
      <c r="A24" s="75"/>
      <c r="B24" s="108">
        <v>42394</v>
      </c>
      <c r="C24" s="97" t="s">
        <v>8</v>
      </c>
      <c r="D24" s="97" t="s">
        <v>65</v>
      </c>
      <c r="E24" s="97">
        <v>0.5</v>
      </c>
      <c r="F24" s="97">
        <v>0.5</v>
      </c>
      <c r="G24" s="88"/>
    </row>
    <row r="25" spans="1:7" x14ac:dyDescent="0.25">
      <c r="A25" s="75"/>
      <c r="B25" s="108"/>
      <c r="C25" s="97" t="s">
        <v>3</v>
      </c>
      <c r="D25" s="97" t="s">
        <v>15</v>
      </c>
      <c r="E25" s="97">
        <v>1</v>
      </c>
      <c r="F25" s="97">
        <v>0</v>
      </c>
      <c r="G25" s="88"/>
    </row>
    <row r="26" spans="1:7" x14ac:dyDescent="0.25">
      <c r="A26" s="75"/>
      <c r="B26" s="108">
        <v>42395</v>
      </c>
      <c r="C26" s="97" t="s">
        <v>9</v>
      </c>
      <c r="D26" s="97" t="s">
        <v>8</v>
      </c>
      <c r="E26" s="97">
        <v>0</v>
      </c>
      <c r="F26" s="97">
        <v>1</v>
      </c>
      <c r="G26" s="88"/>
    </row>
    <row r="27" spans="1:7" x14ac:dyDescent="0.25">
      <c r="A27" s="76"/>
      <c r="B27" s="108"/>
      <c r="C27" s="97" t="s">
        <v>15</v>
      </c>
      <c r="D27" s="97" t="s">
        <v>65</v>
      </c>
      <c r="E27" s="97">
        <v>1</v>
      </c>
      <c r="F27" s="97">
        <v>0</v>
      </c>
      <c r="G27" s="88"/>
    </row>
    <row r="28" spans="1:7" x14ac:dyDescent="0.25">
      <c r="A28" s="76"/>
      <c r="B28" s="108">
        <v>42396</v>
      </c>
      <c r="C28" s="97" t="s">
        <v>65</v>
      </c>
      <c r="D28" s="97" t="s">
        <v>4</v>
      </c>
      <c r="E28" s="97">
        <v>1</v>
      </c>
      <c r="F28" s="97">
        <v>0</v>
      </c>
      <c r="G28" s="88"/>
    </row>
    <row r="29" spans="1:7" x14ac:dyDescent="0.25">
      <c r="A29" s="77"/>
      <c r="B29" s="108"/>
      <c r="C29" s="97" t="s">
        <v>15</v>
      </c>
      <c r="D29" s="97" t="s">
        <v>8</v>
      </c>
      <c r="E29" s="97">
        <v>1</v>
      </c>
      <c r="F29" s="97">
        <v>0</v>
      </c>
      <c r="G29" s="88"/>
    </row>
    <row r="30" spans="1:7" x14ac:dyDescent="0.25">
      <c r="A30" s="77"/>
      <c r="B30" s="108">
        <v>42397</v>
      </c>
      <c r="C30" s="97" t="s">
        <v>3</v>
      </c>
      <c r="D30" s="97" t="s">
        <v>9</v>
      </c>
      <c r="E30" s="97">
        <v>1</v>
      </c>
      <c r="F30" s="97">
        <v>0</v>
      </c>
      <c r="G30" s="88"/>
    </row>
    <row r="31" spans="1:7" x14ac:dyDescent="0.25">
      <c r="A31" s="77"/>
      <c r="B31" s="108"/>
      <c r="C31" s="97" t="s">
        <v>4</v>
      </c>
      <c r="D31" s="97" t="s">
        <v>8</v>
      </c>
      <c r="E31" s="97">
        <v>1</v>
      </c>
      <c r="F31" s="97">
        <v>0</v>
      </c>
      <c r="G31" s="88"/>
    </row>
    <row r="32" spans="1:7" x14ac:dyDescent="0.25">
      <c r="A32" s="77"/>
      <c r="B32" s="98"/>
      <c r="C32" s="99" t="s">
        <v>64</v>
      </c>
      <c r="D32" s="98" t="s">
        <v>15</v>
      </c>
      <c r="E32" s="97">
        <v>0</v>
      </c>
      <c r="F32" s="97">
        <v>1</v>
      </c>
      <c r="G32" s="88"/>
    </row>
    <row r="33" spans="1:8" x14ac:dyDescent="0.25">
      <c r="A33" s="77"/>
      <c r="B33" s="98">
        <v>42398</v>
      </c>
      <c r="C33" s="99" t="s">
        <v>8</v>
      </c>
      <c r="D33" s="98" t="s">
        <v>65</v>
      </c>
      <c r="E33" s="97">
        <v>0</v>
      </c>
      <c r="F33" s="97">
        <v>1</v>
      </c>
      <c r="G33" s="88"/>
    </row>
    <row r="34" spans="1:8" x14ac:dyDescent="0.25">
      <c r="A34" s="77"/>
      <c r="B34" s="98">
        <v>42401</v>
      </c>
      <c r="C34" s="99" t="s">
        <v>15</v>
      </c>
      <c r="D34" s="98" t="s">
        <v>4</v>
      </c>
      <c r="E34" s="97">
        <v>0</v>
      </c>
      <c r="F34" s="97">
        <v>1</v>
      </c>
      <c r="G34" s="88"/>
    </row>
    <row r="35" spans="1:8" x14ac:dyDescent="0.25">
      <c r="A35" s="77"/>
      <c r="B35" s="98"/>
      <c r="C35" s="99" t="s">
        <v>65</v>
      </c>
      <c r="D35" s="98" t="s">
        <v>8</v>
      </c>
      <c r="E35" s="97">
        <v>0</v>
      </c>
      <c r="F35" s="97">
        <v>1</v>
      </c>
      <c r="G35" s="88"/>
    </row>
    <row r="36" spans="1:8" x14ac:dyDescent="0.25">
      <c r="A36" s="77"/>
      <c r="B36" s="98">
        <v>42402</v>
      </c>
      <c r="C36" s="99" t="s">
        <v>3</v>
      </c>
      <c r="D36" s="98" t="s">
        <v>8</v>
      </c>
      <c r="E36" s="97">
        <v>1</v>
      </c>
      <c r="F36" s="97">
        <v>0</v>
      </c>
      <c r="G36" s="88"/>
    </row>
    <row r="37" spans="1:8" x14ac:dyDescent="0.25">
      <c r="A37" s="77"/>
      <c r="B37" s="98"/>
      <c r="C37" s="99" t="s">
        <v>9</v>
      </c>
      <c r="D37" s="98" t="s">
        <v>15</v>
      </c>
      <c r="E37" s="97">
        <v>1</v>
      </c>
      <c r="F37" s="97">
        <v>0</v>
      </c>
      <c r="G37" s="88"/>
    </row>
    <row r="38" spans="1:8" x14ac:dyDescent="0.25">
      <c r="A38" s="77"/>
      <c r="B38" s="98"/>
      <c r="C38" s="99" t="s">
        <v>6</v>
      </c>
      <c r="D38" s="98" t="s">
        <v>64</v>
      </c>
      <c r="E38" s="97">
        <v>0</v>
      </c>
      <c r="F38" s="97">
        <v>1</v>
      </c>
      <c r="G38" s="88"/>
    </row>
    <row r="39" spans="1:8" x14ac:dyDescent="0.25">
      <c r="A39" s="77"/>
      <c r="B39" s="24"/>
      <c r="C39" s="99" t="s">
        <v>65</v>
      </c>
      <c r="D39" s="98" t="s">
        <v>5</v>
      </c>
      <c r="E39" s="97">
        <v>1</v>
      </c>
      <c r="F39" s="97">
        <v>0</v>
      </c>
      <c r="G39" s="88"/>
    </row>
    <row r="40" spans="1:8" x14ac:dyDescent="0.25">
      <c r="A40" s="77"/>
      <c r="B40" s="98">
        <v>42403</v>
      </c>
      <c r="C40" s="98" t="s">
        <v>5</v>
      </c>
      <c r="D40" s="99" t="s">
        <v>4</v>
      </c>
      <c r="E40" s="97">
        <v>0</v>
      </c>
      <c r="F40" s="97">
        <v>1</v>
      </c>
      <c r="G40" s="88"/>
    </row>
    <row r="41" spans="1:8" x14ac:dyDescent="0.25">
      <c r="A41" s="77"/>
      <c r="B41" s="98"/>
      <c r="C41" s="99" t="s">
        <v>8</v>
      </c>
      <c r="D41" s="98" t="s">
        <v>15</v>
      </c>
      <c r="E41" s="97">
        <v>1</v>
      </c>
      <c r="F41" s="97">
        <v>0</v>
      </c>
      <c r="G41" s="88"/>
    </row>
    <row r="42" spans="1:8" x14ac:dyDescent="0.25">
      <c r="A42" s="77"/>
      <c r="B42" s="98"/>
      <c r="C42" s="99" t="s">
        <v>9</v>
      </c>
      <c r="D42" s="98" t="s">
        <v>64</v>
      </c>
      <c r="E42" s="97">
        <v>0</v>
      </c>
      <c r="F42" s="97">
        <v>1</v>
      </c>
      <c r="G42" s="88"/>
    </row>
    <row r="43" spans="1:8" x14ac:dyDescent="0.25">
      <c r="A43" s="77"/>
      <c r="B43" s="98">
        <v>42404</v>
      </c>
      <c r="C43" s="99" t="s">
        <v>4</v>
      </c>
      <c r="D43" s="98" t="s">
        <v>65</v>
      </c>
      <c r="E43" s="97">
        <v>1</v>
      </c>
      <c r="F43" s="97">
        <v>0</v>
      </c>
      <c r="G43" s="88"/>
    </row>
    <row r="44" spans="1:8" x14ac:dyDescent="0.25">
      <c r="A44" s="77"/>
      <c r="B44" s="98"/>
      <c r="C44" s="99" t="s">
        <v>64</v>
      </c>
      <c r="D44" s="98" t="s">
        <v>15</v>
      </c>
      <c r="E44" s="97">
        <v>1</v>
      </c>
      <c r="F44" s="97">
        <v>0</v>
      </c>
      <c r="G44" s="88"/>
    </row>
    <row r="45" spans="1:8" x14ac:dyDescent="0.25">
      <c r="A45" s="77"/>
      <c r="B45" s="98">
        <v>42405</v>
      </c>
      <c r="C45" s="99" t="s">
        <v>15</v>
      </c>
      <c r="D45" s="98" t="s">
        <v>4</v>
      </c>
      <c r="E45" s="97">
        <v>0</v>
      </c>
      <c r="F45" s="97">
        <v>1</v>
      </c>
      <c r="G45" s="88"/>
    </row>
    <row r="46" spans="1:8" x14ac:dyDescent="0.25">
      <c r="A46" s="77"/>
      <c r="B46" s="98"/>
      <c r="C46" s="99" t="s">
        <v>8</v>
      </c>
      <c r="D46" s="98" t="s">
        <v>64</v>
      </c>
      <c r="E46" s="97">
        <v>1</v>
      </c>
      <c r="F46" s="97">
        <v>0</v>
      </c>
      <c r="G46" s="88"/>
    </row>
    <row r="47" spans="1:8" x14ac:dyDescent="0.25">
      <c r="A47" s="77"/>
      <c r="B47" s="98"/>
      <c r="C47" s="99" t="s">
        <v>6</v>
      </c>
      <c r="D47" s="98" t="s">
        <v>65</v>
      </c>
      <c r="E47" s="97">
        <v>1</v>
      </c>
      <c r="F47" s="97">
        <v>0</v>
      </c>
      <c r="G47" s="88"/>
    </row>
    <row r="48" spans="1:8" x14ac:dyDescent="0.25">
      <c r="A48" s="77"/>
      <c r="B48" s="98"/>
      <c r="C48" s="99"/>
      <c r="D48" s="98"/>
      <c r="E48" s="97"/>
      <c r="F48" s="97"/>
      <c r="G48" s="88"/>
      <c r="H48" s="5"/>
    </row>
    <row r="49" spans="1:7" x14ac:dyDescent="0.25">
      <c r="A49" s="77"/>
      <c r="B49" s="98"/>
      <c r="C49" s="99"/>
      <c r="D49" s="98"/>
      <c r="E49" s="97"/>
      <c r="F49" s="97"/>
      <c r="G49" s="88"/>
    </row>
    <row r="50" spans="1:7" x14ac:dyDescent="0.25">
      <c r="A50" s="77"/>
      <c r="B50" s="98"/>
      <c r="C50" s="99"/>
      <c r="D50" s="98"/>
      <c r="E50" s="97"/>
      <c r="F50" s="97"/>
      <c r="G50" s="88"/>
    </row>
    <row r="51" spans="1:7" x14ac:dyDescent="0.25">
      <c r="A51" s="77"/>
      <c r="B51" s="23"/>
      <c r="C51" s="99"/>
      <c r="D51" s="98"/>
      <c r="E51" s="97"/>
      <c r="F51" s="97"/>
      <c r="G51" s="88"/>
    </row>
    <row r="52" spans="1:7" x14ac:dyDescent="0.25">
      <c r="A52" s="77"/>
      <c r="B52" s="23"/>
      <c r="C52" s="99"/>
      <c r="D52" s="98"/>
      <c r="E52" s="97"/>
      <c r="F52" s="97"/>
      <c r="G52" s="88"/>
    </row>
    <row r="53" spans="1:7" x14ac:dyDescent="0.25">
      <c r="A53" s="77"/>
      <c r="B53" s="98"/>
      <c r="C53" s="99"/>
      <c r="D53" s="98"/>
      <c r="E53" s="97"/>
      <c r="F53" s="97"/>
      <c r="G53" s="88"/>
    </row>
    <row r="54" spans="1:7" x14ac:dyDescent="0.25">
      <c r="A54" s="77"/>
      <c r="B54" s="98"/>
      <c r="C54" s="99"/>
      <c r="D54" s="98"/>
      <c r="E54" s="97"/>
      <c r="F54" s="97"/>
      <c r="G54" s="88"/>
    </row>
    <row r="55" spans="1:7" x14ac:dyDescent="0.25">
      <c r="A55" s="77"/>
      <c r="B55" s="98"/>
      <c r="C55" s="99"/>
      <c r="D55" s="98"/>
      <c r="E55" s="97"/>
      <c r="F55" s="97"/>
      <c r="G55" s="88"/>
    </row>
    <row r="56" spans="1:7" x14ac:dyDescent="0.25">
      <c r="A56" s="77"/>
      <c r="B56" s="98"/>
      <c r="C56" s="99"/>
      <c r="D56" s="98"/>
      <c r="E56" s="97"/>
      <c r="F56" s="97"/>
      <c r="G56" s="88"/>
    </row>
    <row r="57" spans="1:7" x14ac:dyDescent="0.25">
      <c r="A57" s="77"/>
      <c r="B57" s="98"/>
      <c r="C57" s="99"/>
      <c r="D57" s="99"/>
      <c r="E57" s="97"/>
      <c r="F57" s="97"/>
      <c r="G57" s="88"/>
    </row>
    <row r="58" spans="1:7" x14ac:dyDescent="0.25">
      <c r="A58" s="77"/>
      <c r="B58" s="98"/>
      <c r="C58" s="99"/>
      <c r="D58" s="98"/>
      <c r="E58" s="97"/>
      <c r="F58" s="97"/>
      <c r="G58" s="88"/>
    </row>
    <row r="59" spans="1:7" x14ac:dyDescent="0.25">
      <c r="A59" s="77"/>
      <c r="B59" s="98"/>
      <c r="C59" s="99"/>
      <c r="D59" s="98"/>
      <c r="E59" s="97"/>
      <c r="F59" s="97"/>
      <c r="G59" s="88"/>
    </row>
    <row r="60" spans="1:7" x14ac:dyDescent="0.25">
      <c r="A60" s="77"/>
      <c r="B60" s="98"/>
      <c r="C60" s="99"/>
      <c r="D60" s="98"/>
      <c r="E60" s="97"/>
      <c r="F60" s="97"/>
      <c r="G60" s="88"/>
    </row>
    <row r="61" spans="1:7" x14ac:dyDescent="0.25">
      <c r="A61" s="77"/>
      <c r="B61" s="98"/>
      <c r="C61" s="99"/>
      <c r="D61" s="98"/>
      <c r="E61" s="97"/>
      <c r="F61" s="97"/>
      <c r="G61" s="88"/>
    </row>
    <row r="62" spans="1:7" x14ac:dyDescent="0.25">
      <c r="A62" s="77"/>
      <c r="B62" s="98"/>
      <c r="C62" s="99"/>
      <c r="D62" s="99"/>
      <c r="E62" s="97"/>
      <c r="F62" s="97"/>
      <c r="G62" s="88"/>
    </row>
    <row r="63" spans="1:7" x14ac:dyDescent="0.25">
      <c r="A63" s="77"/>
      <c r="B63" s="98"/>
      <c r="C63" s="99"/>
      <c r="D63" s="98"/>
      <c r="E63" s="97"/>
      <c r="F63" s="97"/>
      <c r="G63" s="88"/>
    </row>
    <row r="64" spans="1:7" x14ac:dyDescent="0.25">
      <c r="A64" s="77"/>
      <c r="B64" s="98"/>
      <c r="C64" s="99"/>
      <c r="D64" s="98"/>
      <c r="E64" s="97"/>
      <c r="F64" s="97"/>
      <c r="G64" s="88"/>
    </row>
    <row r="65" spans="1:7" x14ac:dyDescent="0.25">
      <c r="A65" s="77"/>
      <c r="B65" s="98"/>
      <c r="C65" s="99"/>
      <c r="D65" s="98"/>
      <c r="E65" s="97"/>
      <c r="F65" s="97"/>
      <c r="G65" s="88"/>
    </row>
    <row r="66" spans="1:7" x14ac:dyDescent="0.25">
      <c r="A66" s="77"/>
      <c r="B66" s="98"/>
      <c r="C66" s="99"/>
      <c r="D66" s="98"/>
      <c r="E66" s="97"/>
      <c r="F66" s="97"/>
      <c r="G66" s="88"/>
    </row>
    <row r="67" spans="1:7" x14ac:dyDescent="0.25">
      <c r="A67" s="77"/>
      <c r="B67" s="98"/>
      <c r="C67" s="99"/>
      <c r="D67" s="98"/>
      <c r="E67" s="97"/>
      <c r="F67" s="97"/>
      <c r="G67" s="88"/>
    </row>
    <row r="68" spans="1:7" x14ac:dyDescent="0.25">
      <c r="A68" s="77"/>
      <c r="B68" s="98"/>
      <c r="C68" s="99"/>
      <c r="D68" s="98"/>
      <c r="E68" s="97"/>
      <c r="F68" s="97"/>
      <c r="G68" s="88"/>
    </row>
    <row r="69" spans="1:7" x14ac:dyDescent="0.25">
      <c r="A69" s="77"/>
      <c r="B69" s="98"/>
      <c r="C69" s="99"/>
      <c r="D69" s="98"/>
      <c r="E69" s="97"/>
      <c r="F69" s="97"/>
      <c r="G69" s="88"/>
    </row>
    <row r="70" spans="1:7" x14ac:dyDescent="0.25">
      <c r="A70" s="77"/>
      <c r="B70" s="98"/>
      <c r="C70" s="99"/>
      <c r="D70" s="98"/>
      <c r="E70" s="97"/>
      <c r="F70" s="97"/>
      <c r="G70" s="88"/>
    </row>
    <row r="71" spans="1:7" x14ac:dyDescent="0.25">
      <c r="A71" s="77"/>
      <c r="B71" s="98"/>
      <c r="C71" s="99"/>
      <c r="D71" s="98"/>
      <c r="E71" s="97"/>
      <c r="F71" s="97"/>
      <c r="G71" s="88"/>
    </row>
    <row r="72" spans="1:7" x14ac:dyDescent="0.25">
      <c r="A72" s="77"/>
      <c r="B72" s="98"/>
      <c r="C72" s="99"/>
      <c r="D72" s="98"/>
      <c r="E72" s="97"/>
      <c r="F72" s="97"/>
      <c r="G72" s="88"/>
    </row>
    <row r="73" spans="1:7" x14ac:dyDescent="0.25">
      <c r="A73" s="77"/>
      <c r="B73" s="98"/>
      <c r="C73" s="99"/>
      <c r="D73" s="98"/>
      <c r="E73" s="97"/>
      <c r="F73" s="97"/>
      <c r="G73" s="88"/>
    </row>
    <row r="74" spans="1:7" x14ac:dyDescent="0.25">
      <c r="A74" s="77"/>
      <c r="B74" s="98"/>
      <c r="C74" s="99"/>
      <c r="D74" s="98"/>
      <c r="E74" s="97"/>
      <c r="F74" s="97"/>
      <c r="G74" s="88"/>
    </row>
    <row r="75" spans="1:7" x14ac:dyDescent="0.25">
      <c r="A75" s="77"/>
      <c r="B75" s="98"/>
      <c r="C75" s="99"/>
      <c r="D75" s="98"/>
      <c r="E75" s="97"/>
      <c r="F75" s="97"/>
      <c r="G75" s="88"/>
    </row>
    <row r="76" spans="1:7" x14ac:dyDescent="0.25">
      <c r="A76" s="77"/>
      <c r="B76" s="98"/>
      <c r="C76" s="99"/>
      <c r="D76" s="98"/>
      <c r="E76" s="97"/>
      <c r="F76" s="97"/>
      <c r="G76" s="88"/>
    </row>
    <row r="77" spans="1:7" x14ac:dyDescent="0.25">
      <c r="A77" s="77"/>
      <c r="B77" s="98"/>
      <c r="C77" s="99"/>
      <c r="D77" s="98"/>
      <c r="E77" s="97"/>
      <c r="F77" s="97"/>
      <c r="G77" s="88"/>
    </row>
    <row r="78" spans="1:7" x14ac:dyDescent="0.25">
      <c r="A78" s="77"/>
      <c r="B78" s="98"/>
      <c r="C78" s="99"/>
      <c r="D78" s="98"/>
      <c r="E78" s="97"/>
      <c r="F78" s="97"/>
      <c r="G78" s="88"/>
    </row>
    <row r="79" spans="1:7" x14ac:dyDescent="0.25">
      <c r="A79" s="77"/>
      <c r="B79" s="98"/>
      <c r="C79" s="99"/>
      <c r="D79" s="98"/>
      <c r="E79" s="97"/>
      <c r="F79" s="97"/>
      <c r="G79" s="88"/>
    </row>
    <row r="80" spans="1:7" x14ac:dyDescent="0.25">
      <c r="A80" s="77"/>
      <c r="B80" s="98"/>
      <c r="C80" s="99"/>
      <c r="D80" s="98"/>
      <c r="E80" s="97"/>
      <c r="F80" s="97"/>
      <c r="G80" s="88"/>
    </row>
    <row r="81" spans="1:7" x14ac:dyDescent="0.25">
      <c r="A81" s="77"/>
      <c r="B81" s="98"/>
      <c r="C81" s="99"/>
      <c r="D81" s="98"/>
      <c r="E81" s="97"/>
      <c r="F81" s="97"/>
      <c r="G81" s="88"/>
    </row>
    <row r="82" spans="1:7" x14ac:dyDescent="0.25">
      <c r="A82" s="77"/>
      <c r="B82" s="98"/>
      <c r="C82" s="99"/>
      <c r="D82" s="98"/>
      <c r="E82" s="97"/>
      <c r="F82" s="97"/>
      <c r="G82" s="88"/>
    </row>
    <row r="83" spans="1:7" x14ac:dyDescent="0.25">
      <c r="A83" s="77"/>
      <c r="B83" s="98"/>
      <c r="C83" s="99"/>
      <c r="D83" s="98"/>
      <c r="E83" s="97"/>
      <c r="F83" s="97"/>
      <c r="G83" s="88"/>
    </row>
    <row r="84" spans="1:7" x14ac:dyDescent="0.25">
      <c r="A84" s="77"/>
      <c r="B84" s="98"/>
      <c r="C84" s="99"/>
      <c r="D84" s="98"/>
      <c r="E84" s="97"/>
      <c r="F84" s="97"/>
      <c r="G84" s="88"/>
    </row>
    <row r="85" spans="1:7" x14ac:dyDescent="0.25">
      <c r="A85" s="77"/>
      <c r="B85" s="98"/>
      <c r="C85" s="99"/>
      <c r="D85" s="98"/>
      <c r="E85" s="97"/>
      <c r="F85" s="97"/>
      <c r="G85" s="88"/>
    </row>
    <row r="86" spans="1:7" x14ac:dyDescent="0.25">
      <c r="A86" s="77"/>
      <c r="B86" s="98"/>
      <c r="C86" s="98"/>
      <c r="D86" s="99"/>
      <c r="E86" s="97"/>
      <c r="F86" s="97"/>
      <c r="G86" s="88"/>
    </row>
    <row r="87" spans="1:7" x14ac:dyDescent="0.25">
      <c r="A87" s="77"/>
      <c r="B87" s="98"/>
      <c r="C87" s="99"/>
      <c r="D87" s="98"/>
      <c r="E87" s="97"/>
      <c r="F87" s="97"/>
      <c r="G87" s="88"/>
    </row>
    <row r="88" spans="1:7" x14ac:dyDescent="0.25">
      <c r="A88" s="77"/>
      <c r="B88" s="98"/>
      <c r="C88" s="99"/>
      <c r="D88" s="98"/>
      <c r="E88" s="97"/>
      <c r="F88" s="97"/>
      <c r="G88" s="88"/>
    </row>
    <row r="89" spans="1:7" x14ac:dyDescent="0.25">
      <c r="A89" s="77"/>
      <c r="B89" s="98"/>
      <c r="C89" s="99"/>
      <c r="D89" s="98"/>
      <c r="E89" s="97"/>
      <c r="F89" s="97"/>
      <c r="G89" s="88"/>
    </row>
    <row r="90" spans="1:7" x14ac:dyDescent="0.25">
      <c r="A90" s="77"/>
      <c r="B90" s="98"/>
      <c r="C90" s="99"/>
      <c r="D90" s="98"/>
      <c r="E90" s="97"/>
      <c r="F90" s="97"/>
      <c r="G90" s="88"/>
    </row>
    <row r="91" spans="1:7" x14ac:dyDescent="0.25">
      <c r="A91" s="77"/>
      <c r="B91" s="98"/>
      <c r="C91" s="99"/>
      <c r="D91" s="98"/>
      <c r="E91" s="97"/>
      <c r="F91" s="97"/>
      <c r="G91" s="88"/>
    </row>
    <row r="92" spans="1:7" x14ac:dyDescent="0.25">
      <c r="A92" s="77"/>
      <c r="B92" s="98"/>
      <c r="C92" s="99"/>
      <c r="D92" s="98"/>
      <c r="E92" s="97"/>
      <c r="F92" s="97"/>
      <c r="G92" s="88"/>
    </row>
    <row r="93" spans="1:7" x14ac:dyDescent="0.25">
      <c r="A93" s="77"/>
      <c r="B93" s="98"/>
      <c r="C93" s="99"/>
      <c r="D93" s="98"/>
      <c r="E93" s="97"/>
      <c r="F93" s="97"/>
      <c r="G93" s="88"/>
    </row>
    <row r="94" spans="1:7" x14ac:dyDescent="0.25">
      <c r="A94" s="77"/>
      <c r="B94" s="98"/>
      <c r="C94" s="99"/>
      <c r="D94" s="98"/>
      <c r="E94" s="97"/>
      <c r="F94" s="97"/>
      <c r="G94" s="88"/>
    </row>
    <row r="95" spans="1:7" x14ac:dyDescent="0.25">
      <c r="A95" s="77"/>
      <c r="B95" s="98"/>
      <c r="C95" s="98"/>
      <c r="E95" s="97"/>
      <c r="F95" s="97"/>
      <c r="G95" s="88"/>
    </row>
    <row r="96" spans="1:7" x14ac:dyDescent="0.25">
      <c r="A96" s="77"/>
      <c r="B96" s="98"/>
      <c r="C96" s="99"/>
      <c r="D96" s="98"/>
      <c r="E96" s="97"/>
      <c r="F96" s="97"/>
      <c r="G96" s="88"/>
    </row>
    <row r="97" spans="1:12" x14ac:dyDescent="0.25">
      <c r="A97" s="77"/>
      <c r="B97" s="98"/>
      <c r="C97" s="99"/>
      <c r="D97" s="98"/>
      <c r="E97" s="97"/>
      <c r="F97" s="97"/>
      <c r="G97" s="88"/>
    </row>
    <row r="98" spans="1:12" x14ac:dyDescent="0.25">
      <c r="A98" s="77"/>
      <c r="B98" s="98"/>
      <c r="C98" s="99"/>
      <c r="D98" s="98"/>
      <c r="E98" s="97"/>
      <c r="F98" s="97"/>
      <c r="G98" s="88"/>
    </row>
    <row r="99" spans="1:12" x14ac:dyDescent="0.25">
      <c r="A99" s="77"/>
      <c r="B99" s="98"/>
      <c r="C99" s="99"/>
      <c r="D99" s="98"/>
      <c r="E99" s="97"/>
      <c r="F99" s="97"/>
      <c r="G99" s="88"/>
    </row>
    <row r="100" spans="1:12" ht="14.25" customHeight="1" x14ac:dyDescent="0.25">
      <c r="B100" s="23"/>
      <c r="C100" s="24"/>
      <c r="D100" s="23"/>
      <c r="E100" s="14"/>
      <c r="F100" s="14"/>
      <c r="G100" s="88"/>
      <c r="H100" s="9"/>
      <c r="I100" s="9"/>
      <c r="J100" s="9"/>
      <c r="K100" s="9"/>
      <c r="L100" s="9"/>
    </row>
    <row r="101" spans="1:12" x14ac:dyDescent="0.25">
      <c r="B101" s="23"/>
      <c r="C101" s="24"/>
      <c r="D101" s="23"/>
      <c r="E101" s="14"/>
      <c r="F101" s="14"/>
      <c r="G101" s="88"/>
    </row>
    <row r="102" spans="1:12" x14ac:dyDescent="0.25">
      <c r="B102" s="23"/>
      <c r="C102" s="24"/>
      <c r="D102" s="23"/>
      <c r="E102" s="14"/>
      <c r="F102" s="14"/>
      <c r="G102" s="88"/>
    </row>
    <row r="103" spans="1:12" x14ac:dyDescent="0.25">
      <c r="B103" s="23"/>
      <c r="C103" s="24"/>
      <c r="D103" s="23"/>
      <c r="E103" s="14"/>
      <c r="F103" s="14"/>
      <c r="G103" s="88"/>
    </row>
    <row r="104" spans="1:12" x14ac:dyDescent="0.25">
      <c r="B104" s="23"/>
      <c r="C104" s="24"/>
      <c r="D104" s="23"/>
      <c r="E104" s="14"/>
      <c r="F104" s="14"/>
      <c r="G104" s="88"/>
    </row>
    <row r="105" spans="1:12" x14ac:dyDescent="0.25">
      <c r="B105" s="23"/>
      <c r="C105" s="24"/>
      <c r="D105" s="23"/>
      <c r="E105" s="14"/>
      <c r="F105" s="14"/>
      <c r="G105" s="14"/>
    </row>
    <row r="106" spans="1:12" x14ac:dyDescent="0.25">
      <c r="A106" s="78"/>
      <c r="B106" s="69"/>
      <c r="C106" s="70"/>
      <c r="D106" s="69" t="s">
        <v>53</v>
      </c>
      <c r="E106" s="71">
        <f>SUM(E4:E105)</f>
        <v>28</v>
      </c>
      <c r="F106" s="71">
        <f>SUM(F4:F105)</f>
        <v>16</v>
      </c>
      <c r="G106" s="14">
        <f>E106+F106</f>
        <v>44</v>
      </c>
    </row>
    <row r="107" spans="1:12" x14ac:dyDescent="0.25">
      <c r="B107" s="23"/>
      <c r="C107" s="24"/>
      <c r="D107" s="23"/>
      <c r="E107" s="14"/>
      <c r="F107" s="14"/>
      <c r="G107" s="22"/>
    </row>
    <row r="108" spans="1:12" x14ac:dyDescent="0.25">
      <c r="B108" s="23"/>
      <c r="C108" s="24"/>
      <c r="D108" s="23"/>
      <c r="E108" s="14"/>
      <c r="F108" s="14"/>
      <c r="G108" s="22"/>
    </row>
    <row r="109" spans="1:12" x14ac:dyDescent="0.25">
      <c r="B109" s="23"/>
      <c r="C109" s="24"/>
      <c r="D109" s="23"/>
      <c r="E109" s="14"/>
      <c r="F109" s="14"/>
      <c r="G109" s="22"/>
    </row>
    <row r="110" spans="1:12" x14ac:dyDescent="0.25">
      <c r="B110" s="23"/>
      <c r="C110" s="24"/>
      <c r="D110" s="23"/>
      <c r="E110" s="14"/>
      <c r="F110" s="14"/>
      <c r="G110" s="22"/>
    </row>
    <row r="111" spans="1:12" x14ac:dyDescent="0.25">
      <c r="B111" s="23"/>
      <c r="C111" s="24"/>
      <c r="D111" s="23"/>
      <c r="E111" s="14"/>
      <c r="F111" s="14"/>
      <c r="G111" s="22"/>
    </row>
    <row r="112" spans="1:12" x14ac:dyDescent="0.25">
      <c r="B112" s="23"/>
      <c r="C112" s="24"/>
      <c r="D112" s="23"/>
      <c r="E112" s="14"/>
      <c r="F112" s="14"/>
      <c r="G112" s="8"/>
    </row>
    <row r="113" spans="2:6" x14ac:dyDescent="0.25">
      <c r="B113" s="23"/>
      <c r="C113" s="24"/>
      <c r="D113" s="23"/>
      <c r="E113" s="14"/>
      <c r="F113" s="14"/>
    </row>
    <row r="114" spans="2:6" x14ac:dyDescent="0.25">
      <c r="B114" s="6"/>
      <c r="D114" s="6"/>
      <c r="E114" s="14"/>
      <c r="F114" s="14"/>
    </row>
  </sheetData>
  <autoFilter ref="C3:D75"/>
  <dataValidations count="1">
    <dataValidation type="list" allowBlank="1" showInputMessage="1" showErrorMessage="1" sqref="H4:I4">
      <formula1>$A$4:$A$30026</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OnChessMaster</vt:lpstr>
      <vt:lpstr>stat</vt:lpstr>
      <vt:lpstr>Q2Q3_2014</vt:lpstr>
      <vt:lpstr>Q4_2014</vt:lpstr>
      <vt:lpstr>Q1_2015</vt:lpstr>
      <vt:lpstr>Q2_2015</vt:lpstr>
      <vt:lpstr>Q3_2015</vt:lpstr>
      <vt:lpstr>Q4_2015</vt:lpstr>
      <vt:lpstr>Q1_2016</vt:lpstr>
    </vt:vector>
  </TitlesOfParts>
  <Company>ON Semiconductor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henrique fernandes</dc:creator>
  <cp:lastModifiedBy>Patrice</cp:lastModifiedBy>
  <dcterms:created xsi:type="dcterms:W3CDTF">2014-08-14T14:25:34Z</dcterms:created>
  <dcterms:modified xsi:type="dcterms:W3CDTF">2016-05-12T10:03:01Z</dcterms:modified>
</cp:coreProperties>
</file>